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hilip Muscari\Downloads\"/>
    </mc:Choice>
  </mc:AlternateContent>
  <xr:revisionPtr revIDLastSave="0" documentId="13_ncr:1_{387B0ED0-23D6-46A5-B25A-2C86C18C05DB}" xr6:coauthVersionLast="45" xr6:coauthVersionMax="45" xr10:uidLastSave="{00000000-0000-0000-0000-000000000000}"/>
  <bookViews>
    <workbookView xWindow="-120" yWindow="-120" windowWidth="38640" windowHeight="23640" tabRatio="844" xr2:uid="{00000000-000D-0000-FFFF-FFFF00000000}"/>
  </bookViews>
  <sheets>
    <sheet name="EFI LIVE - LWN" sheetId="1" r:id="rId1"/>
    <sheet name=" TIMING TABLE CURRENT" sheetId="2" r:id="rId2"/>
    <sheet name="TIMING TABLE DESIRED %" sheetId="4" r:id="rId3"/>
    <sheet name="TIMING TABLE CUSTOM %" sheetId="3" r:id="rId4"/>
    <sheet name="E98 LWN TIMING CALCULATOR" sheetId="5" r:id="rId5"/>
  </sheets>
  <definedNames>
    <definedName name="_1ST___2ND">#REF!</definedName>
    <definedName name="DOWNSHIFTS">#REF!,#REF!,#REF!,#REF!</definedName>
    <definedName name="NORMAL_UPSHIFTS">#REF!</definedName>
    <definedName name="PATTERN_A_UPSHIFTS">#REF!</definedName>
    <definedName name="PATTERN_B_UPSHIFTS">#REF!</definedName>
    <definedName name="UPSHIFT_NORMAL">#REF!</definedName>
    <definedName name="UPSHIFT_PATTERN_A">#REF!</definedName>
    <definedName name="UPSHIFT_PATTERNA">#REF!</definedName>
    <definedName name="UPSHIFT_PATTERNB">#REF!</definedName>
    <definedName name="UPSHIFTS">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4" i="1" l="1"/>
  <c r="C2" i="5" l="1"/>
  <c r="C5" i="5"/>
  <c r="Y5" i="5" s="1"/>
  <c r="D5" i="5"/>
  <c r="E5" i="5"/>
  <c r="F5" i="5"/>
  <c r="AB5" i="5"/>
  <c r="AC5" i="5"/>
  <c r="AD5" i="5"/>
  <c r="AE5" i="5"/>
  <c r="C6" i="5"/>
  <c r="Z5" i="5" s="1"/>
  <c r="D6" i="5"/>
  <c r="Z6" i="5" s="1"/>
  <c r="E6" i="5"/>
  <c r="Z7" i="5" s="1"/>
  <c r="F6" i="5"/>
  <c r="Y6" i="5"/>
  <c r="AB6" i="5"/>
  <c r="AD6" i="5"/>
  <c r="AE6" i="5"/>
  <c r="AG6" i="5"/>
  <c r="AH6" i="5"/>
  <c r="AI6" i="5"/>
  <c r="C7" i="5"/>
  <c r="AA5" i="5" s="1"/>
  <c r="D7" i="5"/>
  <c r="AA6" i="5" s="1"/>
  <c r="E7" i="5"/>
  <c r="AA7" i="5" s="1"/>
  <c r="F7" i="5"/>
  <c r="Y7" i="5"/>
  <c r="AD7" i="5"/>
  <c r="AI7" i="5"/>
  <c r="AJ7" i="5"/>
  <c r="AK7" i="5"/>
  <c r="C8" i="5"/>
  <c r="D8" i="5"/>
  <c r="E8" i="5"/>
  <c r="AB7" i="5" s="1"/>
  <c r="F8" i="5"/>
  <c r="AB8" i="5" s="1"/>
  <c r="Y8" i="5"/>
  <c r="Z8" i="5"/>
  <c r="AA8" i="5"/>
  <c r="AF8" i="5"/>
  <c r="AI8" i="5"/>
  <c r="AK8" i="5"/>
  <c r="AL8" i="5"/>
  <c r="C9" i="5"/>
  <c r="D9" i="5"/>
  <c r="AC6" i="5" s="1"/>
  <c r="E9" i="5"/>
  <c r="AC7" i="5" s="1"/>
  <c r="F9" i="5"/>
  <c r="AC8" i="5" s="1"/>
  <c r="C10" i="5"/>
  <c r="D10" i="5"/>
  <c r="E10" i="5"/>
  <c r="F10" i="5"/>
  <c r="AD8" i="5" s="1"/>
  <c r="C11" i="5"/>
  <c r="D11" i="5"/>
  <c r="E11" i="5"/>
  <c r="AE7" i="5" s="1"/>
  <c r="F11" i="5"/>
  <c r="AE8" i="5" s="1"/>
  <c r="C12" i="5"/>
  <c r="AF5" i="5" s="1"/>
  <c r="D12" i="5"/>
  <c r="AF6" i="5" s="1"/>
  <c r="E12" i="5"/>
  <c r="AF7" i="5" s="1"/>
  <c r="F12" i="5"/>
  <c r="C13" i="5"/>
  <c r="AG5" i="5" s="1"/>
  <c r="D13" i="5"/>
  <c r="E13" i="5"/>
  <c r="AG7" i="5" s="1"/>
  <c r="F13" i="5"/>
  <c r="AG8" i="5" s="1"/>
  <c r="C14" i="5"/>
  <c r="AH5" i="5" s="1"/>
  <c r="D14" i="5"/>
  <c r="E14" i="5"/>
  <c r="AH7" i="5" s="1"/>
  <c r="F14" i="5"/>
  <c r="AH8" i="5" s="1"/>
  <c r="C15" i="5"/>
  <c r="AI5" i="5" s="1"/>
  <c r="D15" i="5"/>
  <c r="E15" i="5"/>
  <c r="F15" i="5"/>
  <c r="C16" i="5"/>
  <c r="AJ5" i="5" s="1"/>
  <c r="D16" i="5"/>
  <c r="AJ6" i="5" s="1"/>
  <c r="E16" i="5"/>
  <c r="F16" i="5"/>
  <c r="AJ8" i="5" s="1"/>
  <c r="C17" i="5"/>
  <c r="AK5" i="5" s="1"/>
  <c r="D17" i="5"/>
  <c r="AK6" i="5" s="1"/>
  <c r="E17" i="5"/>
  <c r="F17" i="5"/>
  <c r="C18" i="5"/>
  <c r="AL5" i="5" s="1"/>
  <c r="D18" i="5"/>
  <c r="AL6" i="5" s="1"/>
  <c r="E18" i="5"/>
  <c r="AL7" i="5" s="1"/>
  <c r="F18" i="5"/>
  <c r="C19" i="5"/>
  <c r="AM5" i="5" s="1"/>
  <c r="D19" i="5"/>
  <c r="AM6" i="5" s="1"/>
  <c r="E19" i="5"/>
  <c r="AM7" i="5" s="1"/>
  <c r="F19" i="5"/>
  <c r="AM8" i="5" s="1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Y28" i="5"/>
  <c r="Z28" i="5"/>
  <c r="BK47" i="5" s="1"/>
  <c r="BE77" i="5" s="1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Y32" i="5"/>
  <c r="Z32" i="5"/>
  <c r="BK51" i="5" s="1"/>
  <c r="BI77" i="5" s="1"/>
  <c r="AA32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Y36" i="5"/>
  <c r="Z36" i="5"/>
  <c r="BK55" i="5" s="1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Y43" i="5"/>
  <c r="AZ43" i="5"/>
  <c r="BA43" i="5"/>
  <c r="BB43" i="5"/>
  <c r="BA68" i="5" s="1"/>
  <c r="BC86" i="5" s="1"/>
  <c r="BC43" i="5"/>
  <c r="BD43" i="5"/>
  <c r="BA70" i="5" s="1"/>
  <c r="BE43" i="5"/>
  <c r="BF43" i="5"/>
  <c r="BG43" i="5"/>
  <c r="BH43" i="5"/>
  <c r="BI43" i="5"/>
  <c r="BJ43" i="5"/>
  <c r="BK43" i="5"/>
  <c r="BL43" i="5"/>
  <c r="BA78" i="5" s="1"/>
  <c r="BC96" i="5" s="1"/>
  <c r="BM43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AQ44" i="5"/>
  <c r="AR44" i="5"/>
  <c r="AS44" i="5"/>
  <c r="AT44" i="5"/>
  <c r="AY44" i="5"/>
  <c r="AZ44" i="5"/>
  <c r="BA44" i="5"/>
  <c r="BB44" i="5"/>
  <c r="BC44" i="5"/>
  <c r="BD44" i="5"/>
  <c r="BE44" i="5"/>
  <c r="BF44" i="5"/>
  <c r="BG44" i="5"/>
  <c r="BH44" i="5"/>
  <c r="BI44" i="5"/>
  <c r="BJ44" i="5"/>
  <c r="BK44" i="5"/>
  <c r="BB77" i="5" s="1"/>
  <c r="BE95" i="5" s="1"/>
  <c r="BL44" i="5"/>
  <c r="BM44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Y45" i="5"/>
  <c r="AZ45" i="5"/>
  <c r="BA45" i="5"/>
  <c r="BB45" i="5"/>
  <c r="BC68" i="5" s="1"/>
  <c r="BC45" i="5"/>
  <c r="BD45" i="5"/>
  <c r="BE45" i="5"/>
  <c r="BF45" i="5"/>
  <c r="BG45" i="5"/>
  <c r="BH45" i="5"/>
  <c r="BI45" i="5"/>
  <c r="BJ45" i="5"/>
  <c r="BC76" i="5" s="1"/>
  <c r="BK45" i="5"/>
  <c r="BL45" i="5"/>
  <c r="BC78" i="5" s="1"/>
  <c r="BM45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Y46" i="5"/>
  <c r="AZ46" i="5"/>
  <c r="BA46" i="5"/>
  <c r="BB46" i="5"/>
  <c r="BC46" i="5"/>
  <c r="BD46" i="5"/>
  <c r="BE46" i="5"/>
  <c r="BF46" i="5"/>
  <c r="BG46" i="5"/>
  <c r="BH46" i="5"/>
  <c r="BI46" i="5"/>
  <c r="BD75" i="5" s="1"/>
  <c r="BG93" i="5" s="1"/>
  <c r="BJ46" i="5"/>
  <c r="BK46" i="5"/>
  <c r="BD77" i="5" s="1"/>
  <c r="BL46" i="5"/>
  <c r="BM46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Y47" i="5"/>
  <c r="AZ47" i="5"/>
  <c r="BA47" i="5"/>
  <c r="BB47" i="5"/>
  <c r="BC47" i="5"/>
  <c r="BD47" i="5"/>
  <c r="BE47" i="5"/>
  <c r="BF47" i="5"/>
  <c r="BG47" i="5"/>
  <c r="BH47" i="5"/>
  <c r="BE74" i="5" s="1"/>
  <c r="BI47" i="5"/>
  <c r="BJ47" i="5"/>
  <c r="BE76" i="5" s="1"/>
  <c r="BL47" i="5"/>
  <c r="BM47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Y48" i="5"/>
  <c r="AZ48" i="5"/>
  <c r="BA48" i="5"/>
  <c r="BB48" i="5"/>
  <c r="BC48" i="5"/>
  <c r="BD48" i="5"/>
  <c r="BE48" i="5"/>
  <c r="BF48" i="5"/>
  <c r="BG48" i="5"/>
  <c r="BF73" i="5" s="1"/>
  <c r="BH48" i="5"/>
  <c r="BI48" i="5"/>
  <c r="BF75" i="5" s="1"/>
  <c r="BJ48" i="5"/>
  <c r="BK48" i="5"/>
  <c r="BF77" i="5" s="1"/>
  <c r="BL48" i="5"/>
  <c r="BM48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Y49" i="5"/>
  <c r="AZ49" i="5"/>
  <c r="BA49" i="5"/>
  <c r="BB49" i="5"/>
  <c r="BC49" i="5"/>
  <c r="BD49" i="5"/>
  <c r="BE49" i="5"/>
  <c r="BF49" i="5"/>
  <c r="BG72" i="5" s="1"/>
  <c r="BL90" i="5" s="1"/>
  <c r="BG49" i="5"/>
  <c r="BH49" i="5"/>
  <c r="BG74" i="5" s="1"/>
  <c r="BL92" i="5" s="1"/>
  <c r="BI49" i="5"/>
  <c r="BJ49" i="5"/>
  <c r="BG76" i="5" s="1"/>
  <c r="BL94" i="5" s="1"/>
  <c r="BK49" i="5"/>
  <c r="BL49" i="5"/>
  <c r="BM49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Y50" i="5"/>
  <c r="AZ50" i="5"/>
  <c r="BA50" i="5"/>
  <c r="BB50" i="5"/>
  <c r="BC50" i="5"/>
  <c r="BD50" i="5"/>
  <c r="BE50" i="5"/>
  <c r="BF50" i="5"/>
  <c r="BG50" i="5"/>
  <c r="BH73" i="5" s="1"/>
  <c r="BM91" i="5" s="1"/>
  <c r="BH50" i="5"/>
  <c r="BI50" i="5"/>
  <c r="BJ50" i="5"/>
  <c r="BK50" i="5"/>
  <c r="BL50" i="5"/>
  <c r="BM50" i="5"/>
  <c r="Y51" i="5"/>
  <c r="Z51" i="5"/>
  <c r="AA51" i="5"/>
  <c r="AB51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Y51" i="5"/>
  <c r="AZ51" i="5"/>
  <c r="BA51" i="5"/>
  <c r="BB51" i="5"/>
  <c r="BC51" i="5"/>
  <c r="BD51" i="5"/>
  <c r="BI70" i="5" s="1"/>
  <c r="BE51" i="5"/>
  <c r="BF51" i="5"/>
  <c r="BI72" i="5" s="1"/>
  <c r="BG51" i="5"/>
  <c r="BI73" i="5" s="1"/>
  <c r="BH51" i="5"/>
  <c r="BI74" i="5" s="1"/>
  <c r="BO92" i="5" s="1"/>
  <c r="BI51" i="5"/>
  <c r="BJ51" i="5"/>
  <c r="BL51" i="5"/>
  <c r="BM51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Y52" i="5"/>
  <c r="AZ52" i="5"/>
  <c r="BA52" i="5"/>
  <c r="BB52" i="5"/>
  <c r="BC52" i="5"/>
  <c r="BJ69" i="5" s="1"/>
  <c r="BD52" i="5"/>
  <c r="BE52" i="5"/>
  <c r="BJ71" i="5" s="1"/>
  <c r="BP89" i="5" s="1"/>
  <c r="BF52" i="5"/>
  <c r="BJ72" i="5" s="1"/>
  <c r="BP90" i="5" s="1"/>
  <c r="BG52" i="5"/>
  <c r="BJ73" i="5" s="1"/>
  <c r="BH52" i="5"/>
  <c r="BI52" i="5"/>
  <c r="BJ52" i="5"/>
  <c r="BK52" i="5"/>
  <c r="BL52" i="5"/>
  <c r="BM52" i="5"/>
  <c r="Y53" i="5"/>
  <c r="Z53" i="5"/>
  <c r="AA53" i="5"/>
  <c r="AB53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Y53" i="5"/>
  <c r="AZ53" i="5"/>
  <c r="BA53" i="5"/>
  <c r="BB53" i="5"/>
  <c r="BC53" i="5"/>
  <c r="BD53" i="5"/>
  <c r="BE53" i="5"/>
  <c r="BF53" i="5"/>
  <c r="BG53" i="5"/>
  <c r="BH53" i="5"/>
  <c r="BI53" i="5"/>
  <c r="BJ53" i="5"/>
  <c r="BK53" i="5"/>
  <c r="BL53" i="5"/>
  <c r="BM53" i="5"/>
  <c r="Y54" i="5"/>
  <c r="Z54" i="5"/>
  <c r="AA54" i="5"/>
  <c r="AB54" i="5"/>
  <c r="AC54" i="5"/>
  <c r="AD54" i="5"/>
  <c r="AE54" i="5"/>
  <c r="AF54" i="5"/>
  <c r="AG54" i="5"/>
  <c r="AH54" i="5"/>
  <c r="AI54" i="5"/>
  <c r="AJ54" i="5"/>
  <c r="AK54" i="5"/>
  <c r="AL54" i="5"/>
  <c r="AM54" i="5"/>
  <c r="AN54" i="5"/>
  <c r="AO54" i="5"/>
  <c r="AP54" i="5"/>
  <c r="AQ54" i="5"/>
  <c r="AR54" i="5"/>
  <c r="AS54" i="5"/>
  <c r="AT54" i="5"/>
  <c r="AY54" i="5"/>
  <c r="AZ54" i="5"/>
  <c r="BA54" i="5"/>
  <c r="BB54" i="5"/>
  <c r="BC54" i="5"/>
  <c r="BD54" i="5"/>
  <c r="BE54" i="5"/>
  <c r="BF54" i="5"/>
  <c r="BG54" i="5"/>
  <c r="BH54" i="5"/>
  <c r="BI54" i="5"/>
  <c r="BJ54" i="5"/>
  <c r="BK54" i="5"/>
  <c r="BL54" i="5"/>
  <c r="BM54" i="5"/>
  <c r="Y55" i="5"/>
  <c r="Z55" i="5"/>
  <c r="AA55" i="5"/>
  <c r="AB55" i="5"/>
  <c r="AC55" i="5"/>
  <c r="AD55" i="5"/>
  <c r="AE55" i="5"/>
  <c r="AF55" i="5"/>
  <c r="AG55" i="5"/>
  <c r="AH55" i="5"/>
  <c r="AI55" i="5"/>
  <c r="AJ55" i="5"/>
  <c r="AK55" i="5"/>
  <c r="AL55" i="5"/>
  <c r="AM55" i="5"/>
  <c r="AN55" i="5"/>
  <c r="AO55" i="5"/>
  <c r="AP55" i="5"/>
  <c r="AQ55" i="5"/>
  <c r="AR55" i="5"/>
  <c r="AS55" i="5"/>
  <c r="AT55" i="5"/>
  <c r="AY55" i="5"/>
  <c r="AZ55" i="5"/>
  <c r="BA55" i="5"/>
  <c r="BB55" i="5"/>
  <c r="BC55" i="5"/>
  <c r="BD55" i="5"/>
  <c r="BE55" i="5"/>
  <c r="BF55" i="5"/>
  <c r="BG55" i="5"/>
  <c r="BH55" i="5"/>
  <c r="BI55" i="5"/>
  <c r="BJ55" i="5"/>
  <c r="BL55" i="5"/>
  <c r="BM55" i="5"/>
  <c r="Y56" i="5"/>
  <c r="Z56" i="5"/>
  <c r="AA56" i="5"/>
  <c r="AB56" i="5"/>
  <c r="AC56" i="5"/>
  <c r="AD56" i="5"/>
  <c r="AE56" i="5"/>
  <c r="AF56" i="5"/>
  <c r="AG56" i="5"/>
  <c r="AH56" i="5"/>
  <c r="AI56" i="5"/>
  <c r="AJ56" i="5"/>
  <c r="AK56" i="5"/>
  <c r="AL56" i="5"/>
  <c r="AM56" i="5"/>
  <c r="AN56" i="5"/>
  <c r="AO56" i="5"/>
  <c r="AP56" i="5"/>
  <c r="AQ56" i="5"/>
  <c r="AR56" i="5"/>
  <c r="AS56" i="5"/>
  <c r="AT56" i="5"/>
  <c r="AY56" i="5"/>
  <c r="AZ56" i="5"/>
  <c r="BA56" i="5"/>
  <c r="BB56" i="5"/>
  <c r="BC56" i="5"/>
  <c r="BD56" i="5"/>
  <c r="BE56" i="5"/>
  <c r="BF56" i="5"/>
  <c r="BG56" i="5"/>
  <c r="BH56" i="5"/>
  <c r="BI56" i="5"/>
  <c r="BJ56" i="5"/>
  <c r="BK56" i="5"/>
  <c r="BL56" i="5"/>
  <c r="BM56" i="5"/>
  <c r="Y57" i="5"/>
  <c r="Z57" i="5"/>
  <c r="AA57" i="5"/>
  <c r="AB57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Y57" i="5"/>
  <c r="AZ57" i="5"/>
  <c r="BA57" i="5"/>
  <c r="BB57" i="5"/>
  <c r="BC57" i="5"/>
  <c r="BD57" i="5"/>
  <c r="BE57" i="5"/>
  <c r="BF57" i="5"/>
  <c r="BG57" i="5"/>
  <c r="BH57" i="5"/>
  <c r="BI57" i="5"/>
  <c r="BJ57" i="5"/>
  <c r="BK57" i="5"/>
  <c r="BL57" i="5"/>
  <c r="BM57" i="5"/>
  <c r="Y58" i="5"/>
  <c r="Z58" i="5"/>
  <c r="AA58" i="5"/>
  <c r="AB58" i="5"/>
  <c r="AC58" i="5"/>
  <c r="AD58" i="5"/>
  <c r="AE58" i="5"/>
  <c r="AF58" i="5"/>
  <c r="AG58" i="5"/>
  <c r="AH58" i="5"/>
  <c r="AI58" i="5"/>
  <c r="AJ58" i="5"/>
  <c r="AK58" i="5"/>
  <c r="AL58" i="5"/>
  <c r="AM58" i="5"/>
  <c r="AN58" i="5"/>
  <c r="AO58" i="5"/>
  <c r="AP58" i="5"/>
  <c r="AQ58" i="5"/>
  <c r="AR58" i="5"/>
  <c r="AS58" i="5"/>
  <c r="AT58" i="5"/>
  <c r="Y59" i="5"/>
  <c r="Z59" i="5"/>
  <c r="AA59" i="5"/>
  <c r="AB59" i="5"/>
  <c r="AC59" i="5"/>
  <c r="AD59" i="5"/>
  <c r="AE59" i="5"/>
  <c r="AF59" i="5"/>
  <c r="AG59" i="5"/>
  <c r="AH59" i="5"/>
  <c r="AI59" i="5"/>
  <c r="AJ59" i="5"/>
  <c r="AK59" i="5"/>
  <c r="AL59" i="5"/>
  <c r="AM59" i="5"/>
  <c r="AN59" i="5"/>
  <c r="AO59" i="5"/>
  <c r="AP59" i="5"/>
  <c r="AQ59" i="5"/>
  <c r="AR59" i="5"/>
  <c r="AS59" i="5"/>
  <c r="AT59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Y61" i="5"/>
  <c r="Z61" i="5"/>
  <c r="AA61" i="5"/>
  <c r="AB61" i="5"/>
  <c r="AC61" i="5"/>
  <c r="AD61" i="5"/>
  <c r="AE61" i="5"/>
  <c r="AF61" i="5"/>
  <c r="AG61" i="5"/>
  <c r="AH61" i="5"/>
  <c r="AI61" i="5"/>
  <c r="AJ61" i="5"/>
  <c r="AK61" i="5"/>
  <c r="AL61" i="5"/>
  <c r="AM61" i="5"/>
  <c r="AN61" i="5"/>
  <c r="AO61" i="5"/>
  <c r="AP61" i="5"/>
  <c r="AQ61" i="5"/>
  <c r="AR61" i="5"/>
  <c r="AS61" i="5"/>
  <c r="AT61" i="5"/>
  <c r="Y62" i="5"/>
  <c r="Z62" i="5"/>
  <c r="AA62" i="5"/>
  <c r="AB62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Y68" i="5"/>
  <c r="Z68" i="5"/>
  <c r="AA68" i="5"/>
  <c r="AB68" i="5"/>
  <c r="AC68" i="5"/>
  <c r="AD68" i="5"/>
  <c r="AE68" i="5"/>
  <c r="AF68" i="5"/>
  <c r="AG68" i="5"/>
  <c r="AH68" i="5"/>
  <c r="AI68" i="5"/>
  <c r="AJ68" i="5"/>
  <c r="AK68" i="5"/>
  <c r="AL68" i="5"/>
  <c r="AM68" i="5"/>
  <c r="AY68" i="5"/>
  <c r="AZ68" i="5"/>
  <c r="BB68" i="5"/>
  <c r="BD68" i="5"/>
  <c r="BG86" i="5" s="1"/>
  <c r="BI86" i="5" s="1"/>
  <c r="BF5" i="5" s="1"/>
  <c r="BE68" i="5"/>
  <c r="BF68" i="5"/>
  <c r="BJ86" i="5" s="1"/>
  <c r="BG68" i="5"/>
  <c r="BH68" i="5"/>
  <c r="BI68" i="5"/>
  <c r="BJ68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K69" i="5"/>
  <c r="AL69" i="5"/>
  <c r="AM69" i="5"/>
  <c r="AY69" i="5"/>
  <c r="AY87" i="5" s="1"/>
  <c r="AZ87" i="5" s="1"/>
  <c r="AZ69" i="5"/>
  <c r="BA69" i="5"/>
  <c r="BC87" i="5" s="1"/>
  <c r="BB69" i="5"/>
  <c r="BE87" i="5" s="1"/>
  <c r="BC69" i="5"/>
  <c r="BD69" i="5"/>
  <c r="BE69" i="5"/>
  <c r="BF69" i="5"/>
  <c r="BG69" i="5"/>
  <c r="BH69" i="5"/>
  <c r="BI69" i="5"/>
  <c r="Y70" i="5"/>
  <c r="Z70" i="5"/>
  <c r="AA70" i="5"/>
  <c r="AB70" i="5"/>
  <c r="AC70" i="5"/>
  <c r="AD70" i="5"/>
  <c r="AE70" i="5"/>
  <c r="AF70" i="5"/>
  <c r="AG70" i="5"/>
  <c r="AH70" i="5"/>
  <c r="AI70" i="5"/>
  <c r="AJ70" i="5"/>
  <c r="AK70" i="5"/>
  <c r="AL70" i="5"/>
  <c r="AM70" i="5"/>
  <c r="AY70" i="5"/>
  <c r="AY88" i="5" s="1"/>
  <c r="AZ88" i="5" s="1"/>
  <c r="AZ70" i="5"/>
  <c r="BA88" i="5" s="1"/>
  <c r="BB70" i="5"/>
  <c r="BC70" i="5"/>
  <c r="BD70" i="5"/>
  <c r="BE70" i="5"/>
  <c r="BF70" i="5"/>
  <c r="BG70" i="5"/>
  <c r="BH70" i="5"/>
  <c r="BM88" i="5" s="1"/>
  <c r="BJ70" i="5"/>
  <c r="BP88" i="5" s="1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AY71" i="5"/>
  <c r="AZ71" i="5"/>
  <c r="BA71" i="5"/>
  <c r="BB71" i="5"/>
  <c r="BC71" i="5"/>
  <c r="BD71" i="5"/>
  <c r="BE71" i="5"/>
  <c r="BF71" i="5"/>
  <c r="BG71" i="5"/>
  <c r="BL89" i="5" s="1"/>
  <c r="BH71" i="5"/>
  <c r="BM89" i="5" s="1"/>
  <c r="BI71" i="5"/>
  <c r="BO89" i="5" s="1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Y72" i="5"/>
  <c r="AZ72" i="5"/>
  <c r="BA72" i="5"/>
  <c r="BB72" i="5"/>
  <c r="BC72" i="5"/>
  <c r="BD72" i="5"/>
  <c r="BE72" i="5"/>
  <c r="BF72" i="5"/>
  <c r="BJ90" i="5" s="1"/>
  <c r="BH72" i="5"/>
  <c r="Y73" i="5"/>
  <c r="Z73" i="5"/>
  <c r="AA73" i="5"/>
  <c r="AB73" i="5"/>
  <c r="AC73" i="5"/>
  <c r="AD73" i="5"/>
  <c r="AE73" i="5"/>
  <c r="AF73" i="5"/>
  <c r="AG73" i="5"/>
  <c r="AH73" i="5"/>
  <c r="AI73" i="5"/>
  <c r="AJ73" i="5"/>
  <c r="AK73" i="5"/>
  <c r="AL73" i="5"/>
  <c r="AM73" i="5"/>
  <c r="AY73" i="5"/>
  <c r="AY91" i="5" s="1"/>
  <c r="AZ91" i="5" s="1"/>
  <c r="AZ73" i="5"/>
  <c r="BA73" i="5"/>
  <c r="BB73" i="5"/>
  <c r="BE91" i="5" s="1"/>
  <c r="BF91" i="5" s="1"/>
  <c r="BC14" i="5" s="1"/>
  <c r="BC73" i="5"/>
  <c r="BD73" i="5"/>
  <c r="BE73" i="5"/>
  <c r="BG73" i="5"/>
  <c r="Y74" i="5"/>
  <c r="Z74" i="5"/>
  <c r="AA74" i="5"/>
  <c r="AB74" i="5"/>
  <c r="AC74" i="5"/>
  <c r="AD74" i="5"/>
  <c r="AE74" i="5"/>
  <c r="AF74" i="5"/>
  <c r="AG74" i="5"/>
  <c r="AH74" i="5"/>
  <c r="AI74" i="5"/>
  <c r="AJ74" i="5"/>
  <c r="AK74" i="5"/>
  <c r="AL74" i="5"/>
  <c r="AM74" i="5"/>
  <c r="AY74" i="5"/>
  <c r="AZ74" i="5"/>
  <c r="BA92" i="5" s="1"/>
  <c r="BB92" i="5" s="1"/>
  <c r="BA74" i="5"/>
  <c r="BB74" i="5"/>
  <c r="BC74" i="5"/>
  <c r="BD74" i="5"/>
  <c r="BF74" i="5"/>
  <c r="BH74" i="5"/>
  <c r="BJ74" i="5"/>
  <c r="BP92" i="5" s="1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AY75" i="5"/>
  <c r="AZ75" i="5"/>
  <c r="BA75" i="5"/>
  <c r="BB75" i="5"/>
  <c r="BC75" i="5"/>
  <c r="BE75" i="5"/>
  <c r="BG75" i="5"/>
  <c r="BH75" i="5"/>
  <c r="BM93" i="5" s="1"/>
  <c r="BI75" i="5"/>
  <c r="BO93" i="5" s="1"/>
  <c r="BL18" i="5" s="1"/>
  <c r="BJ75" i="5"/>
  <c r="Y76" i="5"/>
  <c r="Z76" i="5"/>
  <c r="AA76" i="5"/>
  <c r="AB76" i="5"/>
  <c r="AC76" i="5"/>
  <c r="AD76" i="5"/>
  <c r="AE76" i="5"/>
  <c r="AF76" i="5"/>
  <c r="AG76" i="5"/>
  <c r="AH76" i="5"/>
  <c r="AI76" i="5"/>
  <c r="AJ76" i="5"/>
  <c r="AK76" i="5"/>
  <c r="AL76" i="5"/>
  <c r="AM76" i="5"/>
  <c r="AY76" i="5"/>
  <c r="AY94" i="5" s="1"/>
  <c r="AZ94" i="5" s="1"/>
  <c r="AZ76" i="5"/>
  <c r="BA76" i="5"/>
  <c r="BB76" i="5"/>
  <c r="BE94" i="5" s="1"/>
  <c r="BD76" i="5"/>
  <c r="BF76" i="5"/>
  <c r="BJ94" i="5" s="1"/>
  <c r="BH76" i="5"/>
  <c r="BI76" i="5"/>
  <c r="BJ76" i="5"/>
  <c r="Y77" i="5"/>
  <c r="Z77" i="5"/>
  <c r="AA77" i="5"/>
  <c r="AB77" i="5"/>
  <c r="AC77" i="5"/>
  <c r="AD77" i="5"/>
  <c r="AE77" i="5"/>
  <c r="AF77" i="5"/>
  <c r="AG77" i="5"/>
  <c r="AH77" i="5"/>
  <c r="AI77" i="5"/>
  <c r="AJ77" i="5"/>
  <c r="AK77" i="5"/>
  <c r="AL77" i="5"/>
  <c r="AM77" i="5"/>
  <c r="AY77" i="5"/>
  <c r="AY95" i="5" s="1"/>
  <c r="AZ95" i="5" s="1"/>
  <c r="AZ77" i="5"/>
  <c r="BA77" i="5"/>
  <c r="BC95" i="5" s="1"/>
  <c r="BC77" i="5"/>
  <c r="BG77" i="5"/>
  <c r="BH77" i="5"/>
  <c r="BM95" i="5" s="1"/>
  <c r="BJ77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AK78" i="5"/>
  <c r="AL78" i="5"/>
  <c r="AM78" i="5"/>
  <c r="AY78" i="5"/>
  <c r="AY96" i="5" s="1"/>
  <c r="AZ78" i="5"/>
  <c r="BB78" i="5"/>
  <c r="BD78" i="5"/>
  <c r="BE78" i="5"/>
  <c r="BF78" i="5"/>
  <c r="BG78" i="5"/>
  <c r="BH78" i="5"/>
  <c r="BI78" i="5"/>
  <c r="BJ78" i="5"/>
  <c r="BP96" i="5" s="1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AY79" i="5"/>
  <c r="AZ79" i="5"/>
  <c r="BA79" i="5"/>
  <c r="BB79" i="5"/>
  <c r="BC79" i="5"/>
  <c r="BD79" i="5"/>
  <c r="BE79" i="5"/>
  <c r="BF79" i="5"/>
  <c r="BG79" i="5"/>
  <c r="BH79" i="5"/>
  <c r="BI79" i="5"/>
  <c r="BJ79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Y81" i="5"/>
  <c r="Z81" i="5"/>
  <c r="AA81" i="5"/>
  <c r="AB81" i="5"/>
  <c r="AC81" i="5"/>
  <c r="AD81" i="5"/>
  <c r="AE81" i="5"/>
  <c r="AF81" i="5"/>
  <c r="AG81" i="5"/>
  <c r="AH81" i="5"/>
  <c r="AI81" i="5"/>
  <c r="AJ81" i="5"/>
  <c r="AK81" i="5"/>
  <c r="AL81" i="5"/>
  <c r="AM81" i="5"/>
  <c r="Y82" i="5"/>
  <c r="Z82" i="5"/>
  <c r="AA82" i="5"/>
  <c r="AB82" i="5"/>
  <c r="AC82" i="5"/>
  <c r="AD82" i="5"/>
  <c r="AE82" i="5"/>
  <c r="AF82" i="5"/>
  <c r="AG82" i="5"/>
  <c r="AH82" i="5"/>
  <c r="AI82" i="5"/>
  <c r="AJ82" i="5"/>
  <c r="AK82" i="5"/>
  <c r="AL82" i="5"/>
  <c r="AM82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AY86" i="5"/>
  <c r="AZ86" i="5" s="1"/>
  <c r="BA86" i="5"/>
  <c r="BB86" i="5"/>
  <c r="BE86" i="5"/>
  <c r="BL86" i="5"/>
  <c r="BM86" i="5"/>
  <c r="BN86" i="5"/>
  <c r="BO86" i="5"/>
  <c r="BP86" i="5"/>
  <c r="BA87" i="5"/>
  <c r="BB87" i="5" s="1"/>
  <c r="BG87" i="5"/>
  <c r="BI87" i="5" s="1"/>
  <c r="BF6" i="5" s="1"/>
  <c r="H12" i="5" s="1"/>
  <c r="AF10" i="5" s="1"/>
  <c r="BH87" i="5"/>
  <c r="BJ87" i="5"/>
  <c r="BL87" i="5"/>
  <c r="BM87" i="5"/>
  <c r="BO87" i="5"/>
  <c r="BP87" i="5"/>
  <c r="BC88" i="5"/>
  <c r="BE88" i="5"/>
  <c r="BF88" i="5" s="1"/>
  <c r="BC8" i="5" s="1"/>
  <c r="BG88" i="5"/>
  <c r="BJ88" i="5"/>
  <c r="BL88" i="5"/>
  <c r="BO88" i="5"/>
  <c r="AY89" i="5"/>
  <c r="AZ89" i="5" s="1"/>
  <c r="BA89" i="5"/>
  <c r="BB89" i="5"/>
  <c r="BC89" i="5"/>
  <c r="BD89" i="5"/>
  <c r="BE89" i="5"/>
  <c r="BF89" i="5" s="1"/>
  <c r="BC10" i="5" s="1"/>
  <c r="BG89" i="5"/>
  <c r="BJ89" i="5"/>
  <c r="AY90" i="5"/>
  <c r="AZ90" i="5" s="1"/>
  <c r="BA90" i="5"/>
  <c r="BB90" i="5" s="1"/>
  <c r="BC90" i="5"/>
  <c r="BE90" i="5"/>
  <c r="BG90" i="5"/>
  <c r="BM90" i="5"/>
  <c r="BO90" i="5"/>
  <c r="BA91" i="5"/>
  <c r="BB91" i="5" s="1"/>
  <c r="BC91" i="5"/>
  <c r="BD91" i="5"/>
  <c r="BG91" i="5"/>
  <c r="BH91" i="5" s="1"/>
  <c r="BJ91" i="5"/>
  <c r="BL91" i="5"/>
  <c r="BO91" i="5"/>
  <c r="BP91" i="5"/>
  <c r="AY92" i="5"/>
  <c r="AZ92" i="5" s="1"/>
  <c r="BC92" i="5"/>
  <c r="BE92" i="5"/>
  <c r="BG92" i="5"/>
  <c r="BH92" i="5" s="1"/>
  <c r="BJ92" i="5"/>
  <c r="BM92" i="5"/>
  <c r="BJ16" i="5" s="1"/>
  <c r="AY93" i="5"/>
  <c r="AZ93" i="5"/>
  <c r="BA93" i="5"/>
  <c r="BB93" i="5" s="1"/>
  <c r="BC93" i="5"/>
  <c r="BD93" i="5"/>
  <c r="BE93" i="5"/>
  <c r="BJ93" i="5"/>
  <c r="BK93" i="5" s="1"/>
  <c r="BH18" i="5" s="1"/>
  <c r="BL93" i="5"/>
  <c r="BP93" i="5"/>
  <c r="BA94" i="5"/>
  <c r="BC94" i="5"/>
  <c r="BG94" i="5"/>
  <c r="BH94" i="5"/>
  <c r="BE20" i="5" s="1"/>
  <c r="BM94" i="5"/>
  <c r="BJ20" i="5" s="1"/>
  <c r="BO94" i="5"/>
  <c r="BP94" i="5"/>
  <c r="BA95" i="5"/>
  <c r="BG95" i="5"/>
  <c r="BJ95" i="5"/>
  <c r="BK95" i="5" s="1"/>
  <c r="BH24" i="5" s="1"/>
  <c r="BL95" i="5"/>
  <c r="BN95" i="5"/>
  <c r="BK24" i="5" s="1"/>
  <c r="BO95" i="5"/>
  <c r="BP95" i="5"/>
  <c r="BA96" i="5"/>
  <c r="BB96" i="5" s="1"/>
  <c r="BE96" i="5"/>
  <c r="BF96" i="5"/>
  <c r="BC25" i="5" s="1"/>
  <c r="BG96" i="5"/>
  <c r="BH96" i="5" s="1"/>
  <c r="BI96" i="5"/>
  <c r="BF25" i="5" s="1"/>
  <c r="BJ96" i="5"/>
  <c r="BL96" i="5"/>
  <c r="BM96" i="5"/>
  <c r="BO96" i="5"/>
  <c r="AY102" i="5"/>
  <c r="AY103" i="5" s="1"/>
  <c r="AZ102" i="5"/>
  <c r="AZ103" i="5" s="1"/>
  <c r="BA102" i="5"/>
  <c r="BA103" i="5" s="1"/>
  <c r="BB102" i="5"/>
  <c r="BC102" i="5"/>
  <c r="BD102" i="5"/>
  <c r="BD103" i="5" s="1"/>
  <c r="BD12" i="5" s="1"/>
  <c r="BE102" i="5"/>
  <c r="BE103" i="5" s="1"/>
  <c r="BF102" i="5"/>
  <c r="BG102" i="5"/>
  <c r="BH102" i="5"/>
  <c r="BI102" i="5"/>
  <c r="BI103" i="5" s="1"/>
  <c r="BJ102" i="5"/>
  <c r="BJ103" i="5" s="1"/>
  <c r="BK102" i="5"/>
  <c r="BK103" i="5" s="1"/>
  <c r="BL102" i="5"/>
  <c r="BL103" i="5" s="1"/>
  <c r="BL5" i="5" s="1"/>
  <c r="G18" i="5" s="1"/>
  <c r="AL9" i="5" s="1"/>
  <c r="BM102" i="5"/>
  <c r="BM103" i="5" s="1"/>
  <c r="BB103" i="5"/>
  <c r="BB18" i="5" s="1"/>
  <c r="BC103" i="5"/>
  <c r="BF103" i="5"/>
  <c r="BG103" i="5"/>
  <c r="BH103" i="5"/>
  <c r="G12" i="5" l="1"/>
  <c r="AF9" i="5" s="1"/>
  <c r="G94" i="5"/>
  <c r="AF91" i="5" s="1"/>
  <c r="N10" i="5"/>
  <c r="AD16" i="5" s="1"/>
  <c r="N92" i="5"/>
  <c r="AD98" i="5" s="1"/>
  <c r="BN89" i="5"/>
  <c r="BK10" i="5" s="1"/>
  <c r="BJ10" i="5"/>
  <c r="BB20" i="5"/>
  <c r="BF94" i="5"/>
  <c r="BC20" i="5" s="1"/>
  <c r="BC23" i="5" s="1"/>
  <c r="P91" i="5"/>
  <c r="AC100" i="5" s="1"/>
  <c r="P9" i="5"/>
  <c r="AC18" i="5" s="1"/>
  <c r="BL16" i="5"/>
  <c r="BI20" i="5"/>
  <c r="BF90" i="5"/>
  <c r="BC12" i="5" s="1"/>
  <c r="BD90" i="5"/>
  <c r="BA12" i="5" s="1"/>
  <c r="BB12" i="5"/>
  <c r="AZ24" i="5"/>
  <c r="BD95" i="5"/>
  <c r="BA24" i="5" s="1"/>
  <c r="BG12" i="5"/>
  <c r="BI90" i="5"/>
  <c r="BF12" i="5" s="1"/>
  <c r="BK90" i="5"/>
  <c r="BH12" i="5" s="1"/>
  <c r="BM12" i="5"/>
  <c r="BJ14" i="5"/>
  <c r="BN91" i="5"/>
  <c r="BK14" i="5" s="1"/>
  <c r="BI16" i="5"/>
  <c r="R16" i="5"/>
  <c r="AJ20" i="5" s="1"/>
  <c r="R98" i="5"/>
  <c r="AJ102" i="5" s="1"/>
  <c r="AY16" i="5"/>
  <c r="BM10" i="5"/>
  <c r="BD18" i="5"/>
  <c r="BI93" i="5"/>
  <c r="BF18" i="5" s="1"/>
  <c r="BF93" i="5"/>
  <c r="BC18" i="5" s="1"/>
  <c r="BC19" i="5" s="1"/>
  <c r="BH93" i="5"/>
  <c r="BE18" i="5" s="1"/>
  <c r="BE19" i="5" s="1"/>
  <c r="BB24" i="5"/>
  <c r="BF95" i="5"/>
  <c r="BC24" i="5" s="1"/>
  <c r="AZ25" i="5"/>
  <c r="BD96" i="5"/>
  <c r="BA25" i="5" s="1"/>
  <c r="BE6" i="5"/>
  <c r="BI25" i="5"/>
  <c r="BM24" i="5"/>
  <c r="BE14" i="5"/>
  <c r="BJ25" i="5"/>
  <c r="BN96" i="5"/>
  <c r="BK25" i="5" s="1"/>
  <c r="BM18" i="5"/>
  <c r="BB19" i="5"/>
  <c r="BG25" i="5"/>
  <c r="BE16" i="5"/>
  <c r="BA14" i="5"/>
  <c r="BG8" i="5"/>
  <c r="AZ96" i="5"/>
  <c r="BB6" i="5"/>
  <c r="BH89" i="5"/>
  <c r="BE10" i="5" s="1"/>
  <c r="BI89" i="5"/>
  <c r="BF10" i="5" s="1"/>
  <c r="BG10" i="5"/>
  <c r="BK89" i="5"/>
  <c r="BH10" i="5" s="1"/>
  <c r="BD5" i="5"/>
  <c r="BH86" i="5"/>
  <c r="BE5" i="5" s="1"/>
  <c r="AZ10" i="5"/>
  <c r="AZ5" i="5"/>
  <c r="BE25" i="5"/>
  <c r="BA18" i="5"/>
  <c r="BA19" i="5" s="1"/>
  <c r="AZ16" i="5"/>
  <c r="AY14" i="5"/>
  <c r="J9" i="5"/>
  <c r="AC12" i="5" s="1"/>
  <c r="BC9" i="5"/>
  <c r="J91" i="5"/>
  <c r="AC94" i="5" s="1"/>
  <c r="BL10" i="5"/>
  <c r="BL20" i="5"/>
  <c r="BL23" i="5" s="1"/>
  <c r="BN94" i="5"/>
  <c r="BK20" i="5" s="1"/>
  <c r="BK23" i="5" s="1"/>
  <c r="G100" i="5"/>
  <c r="AL91" i="5" s="1"/>
  <c r="BD24" i="5"/>
  <c r="BH95" i="5"/>
  <c r="BE24" i="5" s="1"/>
  <c r="BE23" i="5" s="1"/>
  <c r="BI95" i="5"/>
  <c r="BF24" i="5" s="1"/>
  <c r="AY18" i="5"/>
  <c r="BJ18" i="5"/>
  <c r="BJ19" i="5" s="1"/>
  <c r="BN93" i="5"/>
  <c r="BK18" i="5" s="1"/>
  <c r="BK19" i="5" s="1"/>
  <c r="BB16" i="5"/>
  <c r="BD92" i="5"/>
  <c r="BA16" i="5" s="1"/>
  <c r="BF92" i="5"/>
  <c r="BC16" i="5" s="1"/>
  <c r="BC11" i="5"/>
  <c r="L9" i="5"/>
  <c r="AC14" i="5" s="1"/>
  <c r="L91" i="5"/>
  <c r="AC96" i="5" s="1"/>
  <c r="BM25" i="5"/>
  <c r="BM16" i="5"/>
  <c r="BB95" i="5"/>
  <c r="AY24" i="5" s="1"/>
  <c r="BJ24" i="5"/>
  <c r="BJ23" i="5" s="1"/>
  <c r="BG20" i="5"/>
  <c r="BI94" i="5"/>
  <c r="BF20" i="5" s="1"/>
  <c r="BK94" i="5"/>
  <c r="BH20" i="5" s="1"/>
  <c r="BH23" i="5" s="1"/>
  <c r="AY25" i="5"/>
  <c r="AZ20" i="5"/>
  <c r="AZ23" i="5" s="1"/>
  <c r="BB94" i="5"/>
  <c r="AY20" i="5" s="1"/>
  <c r="BD94" i="5"/>
  <c r="BA20" i="5" s="1"/>
  <c r="BM6" i="5"/>
  <c r="BM5" i="5"/>
  <c r="BB25" i="5"/>
  <c r="BD20" i="5"/>
  <c r="BD23" i="5" s="1"/>
  <c r="BI92" i="5"/>
  <c r="BF16" i="5" s="1"/>
  <c r="BI91" i="5"/>
  <c r="BF14" i="5" s="1"/>
  <c r="BL6" i="5"/>
  <c r="BK86" i="5"/>
  <c r="BH5" i="5" s="1"/>
  <c r="BG5" i="5"/>
  <c r="BI12" i="5"/>
  <c r="BJ12" i="5"/>
  <c r="BN90" i="5"/>
  <c r="BK12" i="5" s="1"/>
  <c r="BJ6" i="5"/>
  <c r="BN87" i="5"/>
  <c r="BK6" i="5" s="1"/>
  <c r="BK5" i="5"/>
  <c r="BB88" i="5"/>
  <c r="AY8" i="5" s="1"/>
  <c r="BD16" i="5"/>
  <c r="BI6" i="5"/>
  <c r="BJ5" i="5"/>
  <c r="AZ6" i="5"/>
  <c r="BG16" i="5"/>
  <c r="BK91" i="5"/>
  <c r="BH14" i="5" s="1"/>
  <c r="BG14" i="5"/>
  <c r="BL25" i="5"/>
  <c r="BD14" i="5"/>
  <c r="BD13" i="5" s="1"/>
  <c r="BL8" i="5"/>
  <c r="BL24" i="5"/>
  <c r="BM20" i="5"/>
  <c r="BM23" i="5" s="1"/>
  <c r="BH90" i="5"/>
  <c r="BE12" i="5" s="1"/>
  <c r="BI8" i="5"/>
  <c r="BK88" i="5"/>
  <c r="BH8" i="5" s="1"/>
  <c r="BG6" i="5"/>
  <c r="BI5" i="5"/>
  <c r="AZ18" i="5"/>
  <c r="AZ19" i="5" s="1"/>
  <c r="BM8" i="5"/>
  <c r="AZ14" i="5"/>
  <c r="BK96" i="5"/>
  <c r="BH25" i="5" s="1"/>
  <c r="BI24" i="5"/>
  <c r="BM14" i="5"/>
  <c r="AZ12" i="5"/>
  <c r="BF87" i="5"/>
  <c r="BC6" i="5" s="1"/>
  <c r="BJ8" i="5"/>
  <c r="BN88" i="5"/>
  <c r="BK8" i="5" s="1"/>
  <c r="BD6" i="5"/>
  <c r="BD10" i="5"/>
  <c r="BH88" i="5"/>
  <c r="BE8" i="5" s="1"/>
  <c r="BI88" i="5"/>
  <c r="BF8" i="5" s="1"/>
  <c r="BD8" i="5"/>
  <c r="BI10" i="5"/>
  <c r="BN92" i="5"/>
  <c r="BK16" i="5" s="1"/>
  <c r="BL14" i="5"/>
  <c r="AY12" i="5"/>
  <c r="BB10" i="5"/>
  <c r="BB8" i="5"/>
  <c r="BD87" i="5"/>
  <c r="BA6" i="5" s="1"/>
  <c r="BF86" i="5"/>
  <c r="BC5" i="5" s="1"/>
  <c r="BA10" i="5"/>
  <c r="AZ8" i="5"/>
  <c r="BD88" i="5"/>
  <c r="BA8" i="5" s="1"/>
  <c r="AY5" i="5"/>
  <c r="BB14" i="5"/>
  <c r="BG24" i="5"/>
  <c r="BI18" i="5"/>
  <c r="BI19" i="5" s="1"/>
  <c r="AY6" i="5"/>
  <c r="BD86" i="5"/>
  <c r="BA5" i="5" s="1"/>
  <c r="BD25" i="5"/>
  <c r="H94" i="5"/>
  <c r="AF92" i="5" s="1"/>
  <c r="BG18" i="5"/>
  <c r="BG19" i="5" s="1"/>
  <c r="BK92" i="5"/>
  <c r="BH16" i="5" s="1"/>
  <c r="BI14" i="5"/>
  <c r="BL12" i="5"/>
  <c r="AY10" i="5"/>
  <c r="BB5" i="5"/>
  <c r="BK87" i="5"/>
  <c r="BH6" i="5" s="1"/>
  <c r="AB113" i="1"/>
  <c r="AC113" i="1"/>
  <c r="AD113" i="1"/>
  <c r="AE113" i="1"/>
  <c r="AF113" i="1"/>
  <c r="AB114" i="1"/>
  <c r="AC114" i="1"/>
  <c r="AD114" i="1"/>
  <c r="AE114" i="1"/>
  <c r="AF114" i="1"/>
  <c r="AB115" i="1"/>
  <c r="AC115" i="1"/>
  <c r="AD115" i="1"/>
  <c r="AE115" i="1"/>
  <c r="AF115" i="1"/>
  <c r="AB116" i="1"/>
  <c r="AC116" i="1"/>
  <c r="AD116" i="1"/>
  <c r="AE116" i="1"/>
  <c r="AF116" i="1"/>
  <c r="AB117" i="1"/>
  <c r="AC117" i="1"/>
  <c r="AD117" i="1"/>
  <c r="AE117" i="1"/>
  <c r="AF117" i="1"/>
  <c r="AB118" i="1"/>
  <c r="AC118" i="1"/>
  <c r="AD118" i="1"/>
  <c r="AE118" i="1"/>
  <c r="AF118" i="1"/>
  <c r="AB119" i="1"/>
  <c r="AC119" i="1"/>
  <c r="AD119" i="1"/>
  <c r="AE119" i="1"/>
  <c r="AF119" i="1"/>
  <c r="AB120" i="1"/>
  <c r="AC120" i="1"/>
  <c r="AD120" i="1"/>
  <c r="AE120" i="1"/>
  <c r="AF120" i="1"/>
  <c r="AB121" i="1"/>
  <c r="AC121" i="1"/>
  <c r="AD121" i="1"/>
  <c r="AE121" i="1"/>
  <c r="AF121" i="1"/>
  <c r="AB122" i="1"/>
  <c r="AC122" i="1"/>
  <c r="AD122" i="1"/>
  <c r="AE122" i="1"/>
  <c r="AF122" i="1"/>
  <c r="AB123" i="1"/>
  <c r="AC123" i="1"/>
  <c r="AD123" i="1"/>
  <c r="AE123" i="1"/>
  <c r="AF123" i="1"/>
  <c r="AB124" i="1"/>
  <c r="AC124" i="1"/>
  <c r="AD124" i="1"/>
  <c r="AE124" i="1"/>
  <c r="AF124" i="1"/>
  <c r="AB125" i="1"/>
  <c r="AC125" i="1"/>
  <c r="AD125" i="1"/>
  <c r="AE125" i="1"/>
  <c r="AF125" i="1"/>
  <c r="AB126" i="1"/>
  <c r="AC126" i="1"/>
  <c r="AD126" i="1"/>
  <c r="AE126" i="1"/>
  <c r="AF126" i="1"/>
  <c r="AB127" i="1"/>
  <c r="AC127" i="1"/>
  <c r="AD127" i="1"/>
  <c r="AE127" i="1"/>
  <c r="AF127" i="1"/>
  <c r="O10" i="5" l="1"/>
  <c r="AD17" i="5" s="1"/>
  <c r="O92" i="5"/>
  <c r="AD99" i="5" s="1"/>
  <c r="H87" i="5"/>
  <c r="Y92" i="5" s="1"/>
  <c r="AY7" i="5"/>
  <c r="H5" i="5"/>
  <c r="Y10" i="5" s="1"/>
  <c r="C88" i="5"/>
  <c r="Z87" i="5" s="1"/>
  <c r="D88" i="5"/>
  <c r="Z88" i="5" s="1"/>
  <c r="E88" i="5"/>
  <c r="Z89" i="5" s="1"/>
  <c r="F88" i="5"/>
  <c r="Z90" i="5" s="1"/>
  <c r="M9" i="5"/>
  <c r="AC15" i="5" s="1"/>
  <c r="M91" i="5"/>
  <c r="AC97" i="5" s="1"/>
  <c r="G11" i="5"/>
  <c r="AE9" i="5" s="1"/>
  <c r="G93" i="5"/>
  <c r="AE91" i="5" s="1"/>
  <c r="BK15" i="5"/>
  <c r="P17" i="5"/>
  <c r="AK18" i="5" s="1"/>
  <c r="P99" i="5"/>
  <c r="AK100" i="5" s="1"/>
  <c r="R18" i="5"/>
  <c r="AL20" i="5" s="1"/>
  <c r="BL17" i="5"/>
  <c r="R100" i="5"/>
  <c r="AL102" i="5" s="1"/>
  <c r="BH17" i="5"/>
  <c r="R14" i="5"/>
  <c r="AH20" i="5" s="1"/>
  <c r="R96" i="5"/>
  <c r="AH102" i="5" s="1"/>
  <c r="L7" i="5"/>
  <c r="AA14" i="5" s="1"/>
  <c r="L89" i="5"/>
  <c r="AA96" i="5" s="1"/>
  <c r="BA11" i="5"/>
  <c r="L10" i="5"/>
  <c r="AD14" i="5" s="1"/>
  <c r="BD11" i="5"/>
  <c r="L92" i="5"/>
  <c r="AD96" i="5" s="1"/>
  <c r="G97" i="5"/>
  <c r="AI91" i="5" s="1"/>
  <c r="G15" i="5"/>
  <c r="AI9" i="5" s="1"/>
  <c r="R13" i="5"/>
  <c r="AG20" i="5" s="1"/>
  <c r="BG17" i="5"/>
  <c r="R95" i="5"/>
  <c r="AG102" i="5" s="1"/>
  <c r="G13" i="5"/>
  <c r="AG9" i="5" s="1"/>
  <c r="G95" i="5"/>
  <c r="AG91" i="5" s="1"/>
  <c r="BC17" i="5"/>
  <c r="R9" i="5"/>
  <c r="AC20" i="5" s="1"/>
  <c r="R91" i="5"/>
  <c r="AC102" i="5" s="1"/>
  <c r="L18" i="5"/>
  <c r="AL14" i="5" s="1"/>
  <c r="L100" i="5"/>
  <c r="AL96" i="5" s="1"/>
  <c r="BL11" i="5"/>
  <c r="G10" i="5"/>
  <c r="AD9" i="5" s="1"/>
  <c r="G92" i="5"/>
  <c r="AD91" i="5" s="1"/>
  <c r="P16" i="5"/>
  <c r="AJ18" i="5" s="1"/>
  <c r="BJ15" i="5"/>
  <c r="P98" i="5"/>
  <c r="AJ100" i="5" s="1"/>
  <c r="BE9" i="5"/>
  <c r="J11" i="5"/>
  <c r="AE12" i="5" s="1"/>
  <c r="J93" i="5"/>
  <c r="AE94" i="5" s="1"/>
  <c r="BI13" i="5"/>
  <c r="N15" i="5"/>
  <c r="AI16" i="5" s="1"/>
  <c r="N97" i="5"/>
  <c r="AI98" i="5" s="1"/>
  <c r="H10" i="5"/>
  <c r="AD10" i="5" s="1"/>
  <c r="BD7" i="5"/>
  <c r="H92" i="5"/>
  <c r="AD92" i="5" s="1"/>
  <c r="BG7" i="5"/>
  <c r="H13" i="5"/>
  <c r="AG10" i="5" s="1"/>
  <c r="H95" i="5"/>
  <c r="AG92" i="5" s="1"/>
  <c r="H88" i="5"/>
  <c r="Z92" i="5" s="1"/>
  <c r="H6" i="5"/>
  <c r="Z10" i="5" s="1"/>
  <c r="AZ7" i="5"/>
  <c r="G96" i="5"/>
  <c r="AH91" i="5" s="1"/>
  <c r="G14" i="5"/>
  <c r="AH9" i="5" s="1"/>
  <c r="BL19" i="5"/>
  <c r="R7" i="5"/>
  <c r="AA20" i="5" s="1"/>
  <c r="R89" i="5"/>
  <c r="AA102" i="5" s="1"/>
  <c r="BA17" i="5"/>
  <c r="L14" i="5"/>
  <c r="AH14" i="5" s="1"/>
  <c r="BH11" i="5"/>
  <c r="L96" i="5"/>
  <c r="AH96" i="5" s="1"/>
  <c r="BM19" i="5"/>
  <c r="BM13" i="5"/>
  <c r="N19" i="5"/>
  <c r="AM16" i="5" s="1"/>
  <c r="N101" i="5"/>
  <c r="AM98" i="5" s="1"/>
  <c r="BC15" i="5"/>
  <c r="R6" i="5"/>
  <c r="Z20" i="5" s="1"/>
  <c r="AZ17" i="5"/>
  <c r="R88" i="5"/>
  <c r="Z102" i="5" s="1"/>
  <c r="BK9" i="5"/>
  <c r="J17" i="5"/>
  <c r="AK12" i="5" s="1"/>
  <c r="J99" i="5"/>
  <c r="AK94" i="5" s="1"/>
  <c r="R90" i="5"/>
  <c r="AB102" i="5" s="1"/>
  <c r="R8" i="5"/>
  <c r="AB20" i="5" s="1"/>
  <c r="BB17" i="5"/>
  <c r="K9" i="5"/>
  <c r="AC13" i="5" s="1"/>
  <c r="K91" i="5"/>
  <c r="AC95" i="5" s="1"/>
  <c r="BG11" i="5"/>
  <c r="L13" i="5"/>
  <c r="AG14" i="5" s="1"/>
  <c r="L95" i="5"/>
  <c r="AG96" i="5" s="1"/>
  <c r="BF19" i="5"/>
  <c r="BH13" i="5"/>
  <c r="N14" i="5"/>
  <c r="AH16" i="5" s="1"/>
  <c r="N96" i="5"/>
  <c r="AH98" i="5" s="1"/>
  <c r="N5" i="5"/>
  <c r="Y16" i="5" s="1"/>
  <c r="AY13" i="5"/>
  <c r="N87" i="5"/>
  <c r="Y98" i="5" s="1"/>
  <c r="C94" i="5"/>
  <c r="AF87" i="5" s="1"/>
  <c r="D94" i="5"/>
  <c r="AF88" i="5" s="1"/>
  <c r="E94" i="5"/>
  <c r="AF89" i="5" s="1"/>
  <c r="F94" i="5"/>
  <c r="AF90" i="5" s="1"/>
  <c r="H8" i="5"/>
  <c r="AB10" i="5" s="1"/>
  <c r="BB7" i="5"/>
  <c r="H90" i="5"/>
  <c r="AB92" i="5" s="1"/>
  <c r="AZ9" i="5"/>
  <c r="J88" i="5"/>
  <c r="Z94" i="5" s="1"/>
  <c r="J6" i="5"/>
  <c r="Z12" i="5" s="1"/>
  <c r="P14" i="5"/>
  <c r="AH18" i="5" s="1"/>
  <c r="BH15" i="5"/>
  <c r="P96" i="5"/>
  <c r="AH100" i="5" s="1"/>
  <c r="G9" i="5"/>
  <c r="AC9" i="5" s="1"/>
  <c r="G91" i="5"/>
  <c r="AC91" i="5" s="1"/>
  <c r="H7" i="5"/>
  <c r="AA10" i="5" s="1"/>
  <c r="H89" i="5"/>
  <c r="AA92" i="5" s="1"/>
  <c r="BA7" i="5"/>
  <c r="G16" i="5"/>
  <c r="AJ9" i="5" s="1"/>
  <c r="G98" i="5"/>
  <c r="AJ91" i="5" s="1"/>
  <c r="J16" i="5"/>
  <c r="AJ12" i="5" s="1"/>
  <c r="J98" i="5"/>
  <c r="AJ94" i="5" s="1"/>
  <c r="BJ9" i="5"/>
  <c r="BI7" i="5"/>
  <c r="H15" i="5"/>
  <c r="AI10" i="5" s="1"/>
  <c r="H97" i="5"/>
  <c r="AI92" i="5" s="1"/>
  <c r="P12" i="5"/>
  <c r="AF18" i="5" s="1"/>
  <c r="BF15" i="5"/>
  <c r="P94" i="5"/>
  <c r="AF100" i="5" s="1"/>
  <c r="BF11" i="5"/>
  <c r="L12" i="5"/>
  <c r="AF14" i="5" s="1"/>
  <c r="L94" i="5"/>
  <c r="AF96" i="5" s="1"/>
  <c r="BD19" i="5"/>
  <c r="N12" i="5"/>
  <c r="AF16" i="5" s="1"/>
  <c r="BF13" i="5"/>
  <c r="N94" i="5"/>
  <c r="AF98" i="5" s="1"/>
  <c r="P15" i="5"/>
  <c r="AI18" i="5" s="1"/>
  <c r="BI15" i="5"/>
  <c r="P97" i="5"/>
  <c r="AI100" i="5" s="1"/>
  <c r="J14" i="5"/>
  <c r="AH12" i="5" s="1"/>
  <c r="J96" i="5"/>
  <c r="AH94" i="5" s="1"/>
  <c r="BH9" i="5"/>
  <c r="H18" i="5"/>
  <c r="AL10" i="5" s="1"/>
  <c r="BL7" i="5"/>
  <c r="H100" i="5"/>
  <c r="AL92" i="5" s="1"/>
  <c r="J8" i="5"/>
  <c r="AB12" i="5" s="1"/>
  <c r="BB9" i="5"/>
  <c r="J90" i="5"/>
  <c r="AB94" i="5" s="1"/>
  <c r="J15" i="5"/>
  <c r="AI12" i="5" s="1"/>
  <c r="BI9" i="5"/>
  <c r="J97" i="5"/>
  <c r="AI94" i="5" s="1"/>
  <c r="BF23" i="5"/>
  <c r="G7" i="5"/>
  <c r="AA9" i="5" s="1"/>
  <c r="G89" i="5"/>
  <c r="AA91" i="5" s="1"/>
  <c r="L8" i="5"/>
  <c r="AB14" i="5" s="1"/>
  <c r="L90" i="5"/>
  <c r="AB96" i="5" s="1"/>
  <c r="BB11" i="5"/>
  <c r="BC7" i="5"/>
  <c r="H9" i="5"/>
  <c r="AC10" i="5" s="1"/>
  <c r="H91" i="5"/>
  <c r="AC92" i="5" s="1"/>
  <c r="N11" i="5"/>
  <c r="AE16" i="5" s="1"/>
  <c r="BE13" i="5"/>
  <c r="N93" i="5"/>
  <c r="AE98" i="5" s="1"/>
  <c r="BD17" i="5"/>
  <c r="R10" i="5"/>
  <c r="AD20" i="5" s="1"/>
  <c r="R92" i="5"/>
  <c r="AD102" i="5" s="1"/>
  <c r="R12" i="5"/>
  <c r="AF20" i="5" s="1"/>
  <c r="BF17" i="5"/>
  <c r="R94" i="5"/>
  <c r="AF102" i="5" s="1"/>
  <c r="BG23" i="5"/>
  <c r="AY15" i="5"/>
  <c r="P5" i="5"/>
  <c r="Y18" i="5" s="1"/>
  <c r="P87" i="5"/>
  <c r="Y100" i="5" s="1"/>
  <c r="F96" i="5"/>
  <c r="AH90" i="5" s="1"/>
  <c r="C96" i="5"/>
  <c r="AH87" i="5" s="1"/>
  <c r="D96" i="5"/>
  <c r="AH88" i="5" s="1"/>
  <c r="E96" i="5"/>
  <c r="AH89" i="5" s="1"/>
  <c r="BE11" i="5"/>
  <c r="L11" i="5"/>
  <c r="AE14" i="5" s="1"/>
  <c r="L93" i="5"/>
  <c r="AE96" i="5" s="1"/>
  <c r="P11" i="5"/>
  <c r="AE18" i="5" s="1"/>
  <c r="BE15" i="5"/>
  <c r="P93" i="5"/>
  <c r="AE100" i="5" s="1"/>
  <c r="L19" i="5"/>
  <c r="AM14" i="5" s="1"/>
  <c r="BM11" i="5"/>
  <c r="L101" i="5"/>
  <c r="AM96" i="5" s="1"/>
  <c r="BG13" i="5"/>
  <c r="N13" i="5"/>
  <c r="AG16" i="5" s="1"/>
  <c r="N95" i="5"/>
  <c r="AG98" i="5" s="1"/>
  <c r="BB23" i="5"/>
  <c r="AZ13" i="5"/>
  <c r="N6" i="5"/>
  <c r="Z16" i="5" s="1"/>
  <c r="N88" i="5"/>
  <c r="Z98" i="5" s="1"/>
  <c r="AY19" i="5"/>
  <c r="C100" i="5"/>
  <c r="AL87" i="5" s="1"/>
  <c r="D100" i="5"/>
  <c r="AL88" i="5" s="1"/>
  <c r="E100" i="5"/>
  <c r="AL89" i="5" s="1"/>
  <c r="F100" i="5"/>
  <c r="AL90" i="5" s="1"/>
  <c r="L16" i="5"/>
  <c r="AJ14" i="5" s="1"/>
  <c r="BJ11" i="5"/>
  <c r="L98" i="5"/>
  <c r="AJ96" i="5" s="1"/>
  <c r="BM15" i="5"/>
  <c r="P19" i="5"/>
  <c r="AM18" i="5" s="1"/>
  <c r="P101" i="5"/>
  <c r="AM100" i="5" s="1"/>
  <c r="BK11" i="5"/>
  <c r="L17" i="5"/>
  <c r="AK14" i="5" s="1"/>
  <c r="L99" i="5"/>
  <c r="AK96" i="5" s="1"/>
  <c r="H14" i="5"/>
  <c r="AH10" i="5" s="1"/>
  <c r="BH7" i="5"/>
  <c r="H96" i="5"/>
  <c r="AH92" i="5" s="1"/>
  <c r="R17" i="5"/>
  <c r="AK20" i="5" s="1"/>
  <c r="BK17" i="5"/>
  <c r="R99" i="5"/>
  <c r="AK102" i="5" s="1"/>
  <c r="BL9" i="5"/>
  <c r="J18" i="5"/>
  <c r="AL12" i="5" s="1"/>
  <c r="J100" i="5"/>
  <c r="AL94" i="5" s="1"/>
  <c r="BK7" i="5"/>
  <c r="H17" i="5"/>
  <c r="AK10" i="5" s="1"/>
  <c r="H99" i="5"/>
  <c r="AK92" i="5" s="1"/>
  <c r="G19" i="5"/>
  <c r="AM9" i="5" s="1"/>
  <c r="G101" i="5"/>
  <c r="AM91" i="5" s="1"/>
  <c r="R19" i="5"/>
  <c r="AM20" i="5" s="1"/>
  <c r="BM17" i="5"/>
  <c r="R101" i="5"/>
  <c r="AM102" i="5" s="1"/>
  <c r="J13" i="5"/>
  <c r="AG12" i="5" s="1"/>
  <c r="BG9" i="5"/>
  <c r="J95" i="5"/>
  <c r="AG94" i="5" s="1"/>
  <c r="H11" i="5"/>
  <c r="AE10" i="5" s="1"/>
  <c r="BE7" i="5"/>
  <c r="H93" i="5"/>
  <c r="AE92" i="5" s="1"/>
  <c r="BJ17" i="5"/>
  <c r="N8" i="5"/>
  <c r="AB16" i="5" s="1"/>
  <c r="BB13" i="5"/>
  <c r="N90" i="5"/>
  <c r="AB98" i="5" s="1"/>
  <c r="R5" i="5"/>
  <c r="Y20" i="5" s="1"/>
  <c r="AY17" i="5"/>
  <c r="C98" i="5"/>
  <c r="AJ87" i="5" s="1"/>
  <c r="R87" i="5"/>
  <c r="Y102" i="5" s="1"/>
  <c r="E98" i="5"/>
  <c r="AJ89" i="5" s="1"/>
  <c r="F98" i="5"/>
  <c r="AJ90" i="5" s="1"/>
  <c r="D98" i="5"/>
  <c r="AJ88" i="5" s="1"/>
  <c r="G90" i="5"/>
  <c r="AB91" i="5" s="1"/>
  <c r="G8" i="5"/>
  <c r="AB9" i="5" s="1"/>
  <c r="BJ7" i="5"/>
  <c r="H16" i="5"/>
  <c r="AJ10" i="5" s="1"/>
  <c r="H98" i="5"/>
  <c r="AJ92" i="5" s="1"/>
  <c r="BA15" i="5"/>
  <c r="P7" i="5"/>
  <c r="AA18" i="5" s="1"/>
  <c r="P89" i="5"/>
  <c r="AA100" i="5" s="1"/>
  <c r="AY11" i="5"/>
  <c r="L5" i="5"/>
  <c r="Y14" i="5" s="1"/>
  <c r="C92" i="5"/>
  <c r="AD87" i="5" s="1"/>
  <c r="L87" i="5"/>
  <c r="Y96" i="5" s="1"/>
  <c r="E92" i="5"/>
  <c r="AD89" i="5" s="1"/>
  <c r="F92" i="5"/>
  <c r="AD90" i="5" s="1"/>
  <c r="D92" i="5"/>
  <c r="AD88" i="5" s="1"/>
  <c r="G5" i="5"/>
  <c r="Y9" i="5" s="1"/>
  <c r="D87" i="5"/>
  <c r="Y88" i="5" s="1"/>
  <c r="C87" i="5"/>
  <c r="Y87" i="5" s="1"/>
  <c r="E87" i="5"/>
  <c r="Y89" i="5" s="1"/>
  <c r="F87" i="5"/>
  <c r="Y90" i="5" s="1"/>
  <c r="G87" i="5"/>
  <c r="Y91" i="5" s="1"/>
  <c r="BD9" i="5"/>
  <c r="J10" i="5"/>
  <c r="AD12" i="5" s="1"/>
  <c r="J92" i="5"/>
  <c r="AD94" i="5" s="1"/>
  <c r="P6" i="5"/>
  <c r="Z18" i="5" s="1"/>
  <c r="AZ15" i="5"/>
  <c r="P88" i="5"/>
  <c r="Z100" i="5" s="1"/>
  <c r="N17" i="5"/>
  <c r="AK16" i="5" s="1"/>
  <c r="BK13" i="5"/>
  <c r="N99" i="5"/>
  <c r="AK98" i="5" s="1"/>
  <c r="BA23" i="5"/>
  <c r="G88" i="5"/>
  <c r="Z91" i="5" s="1"/>
  <c r="G6" i="5"/>
  <c r="Z9" i="5" s="1"/>
  <c r="BE17" i="5"/>
  <c r="R11" i="5"/>
  <c r="AE20" i="5" s="1"/>
  <c r="R93" i="5"/>
  <c r="AE102" i="5" s="1"/>
  <c r="N9" i="5"/>
  <c r="AC16" i="5" s="1"/>
  <c r="BC13" i="5"/>
  <c r="N91" i="5"/>
  <c r="AC98" i="5" s="1"/>
  <c r="AY9" i="5"/>
  <c r="E90" i="5"/>
  <c r="AB89" i="5" s="1"/>
  <c r="F90" i="5"/>
  <c r="AB90" i="5" s="1"/>
  <c r="J87" i="5"/>
  <c r="Y94" i="5" s="1"/>
  <c r="J5" i="5"/>
  <c r="Y12" i="5" s="1"/>
  <c r="D90" i="5"/>
  <c r="AB88" i="5" s="1"/>
  <c r="C90" i="5"/>
  <c r="AB87" i="5" s="1"/>
  <c r="P18" i="5"/>
  <c r="AL18" i="5" s="1"/>
  <c r="BL15" i="5"/>
  <c r="P100" i="5"/>
  <c r="AL100" i="5" s="1"/>
  <c r="G17" i="5"/>
  <c r="AK9" i="5" s="1"/>
  <c r="G99" i="5"/>
  <c r="AK91" i="5" s="1"/>
  <c r="BB15" i="5"/>
  <c r="P8" i="5"/>
  <c r="AB18" i="5" s="1"/>
  <c r="P90" i="5"/>
  <c r="AB100" i="5" s="1"/>
  <c r="L15" i="5"/>
  <c r="AI14" i="5" s="1"/>
  <c r="BI11" i="5"/>
  <c r="L97" i="5"/>
  <c r="AI96" i="5" s="1"/>
  <c r="P10" i="5"/>
  <c r="AD18" i="5" s="1"/>
  <c r="BD15" i="5"/>
  <c r="P92" i="5"/>
  <c r="AD100" i="5" s="1"/>
  <c r="H19" i="5"/>
  <c r="AM10" i="5" s="1"/>
  <c r="BM7" i="5"/>
  <c r="H101" i="5"/>
  <c r="AM92" i="5" s="1"/>
  <c r="BA13" i="5"/>
  <c r="N7" i="5"/>
  <c r="AA16" i="5" s="1"/>
  <c r="N89" i="5"/>
  <c r="AA98" i="5" s="1"/>
  <c r="BL13" i="5"/>
  <c r="N18" i="5"/>
  <c r="AL16" i="5" s="1"/>
  <c r="N100" i="5"/>
  <c r="AL98" i="5" s="1"/>
  <c r="BA9" i="5"/>
  <c r="J7" i="5"/>
  <c r="AA12" i="5" s="1"/>
  <c r="J89" i="5"/>
  <c r="AA94" i="5" s="1"/>
  <c r="J12" i="5"/>
  <c r="AF12" i="5" s="1"/>
  <c r="BF9" i="5"/>
  <c r="J94" i="5"/>
  <c r="AF94" i="5" s="1"/>
  <c r="BF7" i="5"/>
  <c r="BM9" i="5"/>
  <c r="J19" i="5"/>
  <c r="AM12" i="5" s="1"/>
  <c r="J101" i="5"/>
  <c r="AM94" i="5" s="1"/>
  <c r="BG15" i="5"/>
  <c r="P13" i="5"/>
  <c r="AG18" i="5" s="1"/>
  <c r="P95" i="5"/>
  <c r="AG100" i="5" s="1"/>
  <c r="N16" i="5"/>
  <c r="AJ16" i="5" s="1"/>
  <c r="BJ13" i="5"/>
  <c r="N98" i="5"/>
  <c r="AJ98" i="5" s="1"/>
  <c r="AY23" i="5"/>
  <c r="L88" i="5"/>
  <c r="Z96" i="5" s="1"/>
  <c r="L6" i="5"/>
  <c r="Z14" i="5" s="1"/>
  <c r="AZ11" i="5"/>
  <c r="BH19" i="5"/>
  <c r="BI17" i="5"/>
  <c r="R15" i="5"/>
  <c r="AI20" i="5" s="1"/>
  <c r="R97" i="5"/>
  <c r="AI102" i="5" s="1"/>
  <c r="BI23" i="5"/>
  <c r="K7" i="5" l="1"/>
  <c r="AA13" i="5" s="1"/>
  <c r="K89" i="5"/>
  <c r="AA95" i="5" s="1"/>
  <c r="K13" i="5"/>
  <c r="AG13" i="5" s="1"/>
  <c r="K95" i="5"/>
  <c r="AG95" i="5" s="1"/>
  <c r="M7" i="5"/>
  <c r="AA15" i="5" s="1"/>
  <c r="M89" i="5"/>
  <c r="AA97" i="5" s="1"/>
  <c r="I16" i="5"/>
  <c r="AJ11" i="5" s="1"/>
  <c r="I98" i="5"/>
  <c r="AJ93" i="5" s="1"/>
  <c r="I97" i="5"/>
  <c r="AI93" i="5" s="1"/>
  <c r="I15" i="5"/>
  <c r="AI11" i="5" s="1"/>
  <c r="Q14" i="5"/>
  <c r="AH19" i="5" s="1"/>
  <c r="Q96" i="5"/>
  <c r="AH101" i="5" s="1"/>
  <c r="O101" i="5"/>
  <c r="AM99" i="5" s="1"/>
  <c r="O19" i="5"/>
  <c r="AM17" i="5" s="1"/>
  <c r="I14" i="5"/>
  <c r="AH11" i="5" s="1"/>
  <c r="I96" i="5"/>
  <c r="AH93" i="5" s="1"/>
  <c r="I88" i="5"/>
  <c r="Z93" i="5" s="1"/>
  <c r="I6" i="5"/>
  <c r="Z11" i="5" s="1"/>
  <c r="O9" i="5"/>
  <c r="AC17" i="5" s="1"/>
  <c r="O91" i="5"/>
  <c r="AC99" i="5" s="1"/>
  <c r="Q6" i="5"/>
  <c r="Z19" i="5" s="1"/>
  <c r="Q88" i="5"/>
  <c r="Z101" i="5" s="1"/>
  <c r="Q5" i="5"/>
  <c r="Y19" i="5" s="1"/>
  <c r="E97" i="5"/>
  <c r="AI89" i="5" s="1"/>
  <c r="F97" i="5"/>
  <c r="AI90" i="5" s="1"/>
  <c r="C97" i="5"/>
  <c r="AI87" i="5" s="1"/>
  <c r="D97" i="5"/>
  <c r="AI88" i="5" s="1"/>
  <c r="Q87" i="5"/>
  <c r="Y101" i="5" s="1"/>
  <c r="K8" i="5"/>
  <c r="AB13" i="5" s="1"/>
  <c r="K90" i="5"/>
  <c r="AB95" i="5" s="1"/>
  <c r="O12" i="5"/>
  <c r="AF17" i="5" s="1"/>
  <c r="O94" i="5"/>
  <c r="AF99" i="5" s="1"/>
  <c r="K98" i="5"/>
  <c r="AJ95" i="5" s="1"/>
  <c r="K16" i="5"/>
  <c r="AJ13" i="5" s="1"/>
  <c r="O5" i="5"/>
  <c r="Y17" i="5" s="1"/>
  <c r="O87" i="5"/>
  <c r="Y99" i="5" s="1"/>
  <c r="C95" i="5"/>
  <c r="AG87" i="5" s="1"/>
  <c r="D95" i="5"/>
  <c r="AG88" i="5" s="1"/>
  <c r="E95" i="5"/>
  <c r="AG89" i="5" s="1"/>
  <c r="F95" i="5"/>
  <c r="AG90" i="5" s="1"/>
  <c r="K11" i="5"/>
  <c r="AE13" i="5" s="1"/>
  <c r="K93" i="5"/>
  <c r="AE95" i="5" s="1"/>
  <c r="K18" i="5"/>
  <c r="AL13" i="5" s="1"/>
  <c r="K100" i="5"/>
  <c r="AL95" i="5" s="1"/>
  <c r="D91" i="5"/>
  <c r="AC88" i="5" s="1"/>
  <c r="F91" i="5"/>
  <c r="AC90" i="5" s="1"/>
  <c r="K87" i="5"/>
  <c r="Y95" i="5" s="1"/>
  <c r="C91" i="5"/>
  <c r="AC87" i="5" s="1"/>
  <c r="E91" i="5"/>
  <c r="AC89" i="5" s="1"/>
  <c r="K5" i="5"/>
  <c r="Y13" i="5" s="1"/>
  <c r="M19" i="5"/>
  <c r="AM15" i="5" s="1"/>
  <c r="M101" i="5"/>
  <c r="AM97" i="5" s="1"/>
  <c r="C101" i="5"/>
  <c r="AM87" i="5" s="1"/>
  <c r="D101" i="5"/>
  <c r="AM88" i="5" s="1"/>
  <c r="E101" i="5"/>
  <c r="AM89" i="5" s="1"/>
  <c r="F101" i="5"/>
  <c r="AM90" i="5" s="1"/>
  <c r="Q11" i="5"/>
  <c r="AE19" i="5" s="1"/>
  <c r="Q93" i="5"/>
  <c r="AE101" i="5" s="1"/>
  <c r="I9" i="5"/>
  <c r="AC11" i="5" s="1"/>
  <c r="I91" i="5"/>
  <c r="AC93" i="5" s="1"/>
  <c r="O89" i="5"/>
  <c r="AA99" i="5" s="1"/>
  <c r="O7" i="5"/>
  <c r="AA17" i="5" s="1"/>
  <c r="K12" i="5"/>
  <c r="AF13" i="5" s="1"/>
  <c r="K94" i="5"/>
  <c r="AF95" i="5" s="1"/>
  <c r="O16" i="5"/>
  <c r="AJ17" i="5" s="1"/>
  <c r="O98" i="5"/>
  <c r="AJ99" i="5" s="1"/>
  <c r="Q18" i="5"/>
  <c r="AL19" i="5" s="1"/>
  <c r="Q100" i="5"/>
  <c r="AL101" i="5" s="1"/>
  <c r="I11" i="5"/>
  <c r="AE11" i="5" s="1"/>
  <c r="I93" i="5"/>
  <c r="AE93" i="5" s="1"/>
  <c r="I17" i="5"/>
  <c r="AK11" i="5" s="1"/>
  <c r="I99" i="5"/>
  <c r="AK93" i="5" s="1"/>
  <c r="M17" i="5"/>
  <c r="AK15" i="5" s="1"/>
  <c r="M99" i="5"/>
  <c r="AK97" i="5" s="1"/>
  <c r="M8" i="5"/>
  <c r="AB15" i="5" s="1"/>
  <c r="M90" i="5"/>
  <c r="AB97" i="5" s="1"/>
  <c r="M14" i="5"/>
  <c r="AH15" i="5" s="1"/>
  <c r="M96" i="5"/>
  <c r="AH97" i="5" s="1"/>
  <c r="Q16" i="5"/>
  <c r="AJ19" i="5" s="1"/>
  <c r="Q98" i="5"/>
  <c r="AJ101" i="5" s="1"/>
  <c r="Q90" i="5"/>
  <c r="AB101" i="5" s="1"/>
  <c r="Q8" i="5"/>
  <c r="AB19" i="5" s="1"/>
  <c r="I19" i="5"/>
  <c r="AM11" i="5" s="1"/>
  <c r="I101" i="5"/>
  <c r="AM93" i="5" s="1"/>
  <c r="Q10" i="5"/>
  <c r="AD19" i="5" s="1"/>
  <c r="Q92" i="5"/>
  <c r="AD101" i="5" s="1"/>
  <c r="I18" i="5"/>
  <c r="AL11" i="5" s="1"/>
  <c r="I100" i="5"/>
  <c r="AL93" i="5" s="1"/>
  <c r="K6" i="5"/>
  <c r="Z13" i="5" s="1"/>
  <c r="K88" i="5"/>
  <c r="Z95" i="5" s="1"/>
  <c r="I13" i="5"/>
  <c r="AG11" i="5" s="1"/>
  <c r="I95" i="5"/>
  <c r="AG93" i="5" s="1"/>
  <c r="O14" i="5"/>
  <c r="AH17" i="5" s="1"/>
  <c r="O96" i="5"/>
  <c r="AH99" i="5" s="1"/>
  <c r="K99" i="5"/>
  <c r="AK95" i="5" s="1"/>
  <c r="K17" i="5"/>
  <c r="AK13" i="5" s="1"/>
  <c r="K92" i="5"/>
  <c r="AD95" i="5" s="1"/>
  <c r="K10" i="5"/>
  <c r="AD13" i="5" s="1"/>
  <c r="Q101" i="5"/>
  <c r="AM101" i="5" s="1"/>
  <c r="Q19" i="5"/>
  <c r="AM19" i="5" s="1"/>
  <c r="K14" i="5"/>
  <c r="AH13" i="5" s="1"/>
  <c r="K96" i="5"/>
  <c r="AH95" i="5" s="1"/>
  <c r="M12" i="5"/>
  <c r="AF15" i="5" s="1"/>
  <c r="M94" i="5"/>
  <c r="AF97" i="5" s="1"/>
  <c r="I7" i="5"/>
  <c r="AA11" i="5" s="1"/>
  <c r="I89" i="5"/>
  <c r="AA93" i="5" s="1"/>
  <c r="I8" i="5"/>
  <c r="AB11" i="5" s="1"/>
  <c r="I90" i="5"/>
  <c r="AB93" i="5" s="1"/>
  <c r="I10" i="5"/>
  <c r="AD11" i="5" s="1"/>
  <c r="I92" i="5"/>
  <c r="AD93" i="5" s="1"/>
  <c r="Q13" i="5"/>
  <c r="AG19" i="5" s="1"/>
  <c r="Q95" i="5"/>
  <c r="AG101" i="5" s="1"/>
  <c r="M15" i="5"/>
  <c r="AI15" i="5" s="1"/>
  <c r="M97" i="5"/>
  <c r="AI97" i="5" s="1"/>
  <c r="M100" i="5"/>
  <c r="AL97" i="5" s="1"/>
  <c r="M18" i="5"/>
  <c r="AL15" i="5" s="1"/>
  <c r="M11" i="5"/>
  <c r="AE15" i="5" s="1"/>
  <c r="M93" i="5"/>
  <c r="AE97" i="5" s="1"/>
  <c r="M16" i="5"/>
  <c r="AJ15" i="5" s="1"/>
  <c r="M98" i="5"/>
  <c r="AJ97" i="5" s="1"/>
  <c r="Q12" i="5"/>
  <c r="AF19" i="5" s="1"/>
  <c r="Q94" i="5"/>
  <c r="AF101" i="5" s="1"/>
  <c r="F89" i="5"/>
  <c r="AA90" i="5" s="1"/>
  <c r="I87" i="5"/>
  <c r="Y93" i="5" s="1"/>
  <c r="I5" i="5"/>
  <c r="Y11" i="5" s="1"/>
  <c r="E89" i="5"/>
  <c r="AA89" i="5" s="1"/>
  <c r="C89" i="5"/>
  <c r="AA87" i="5" s="1"/>
  <c r="D89" i="5"/>
  <c r="AA88" i="5" s="1"/>
  <c r="Q89" i="5"/>
  <c r="AA101" i="5" s="1"/>
  <c r="Q7" i="5"/>
  <c r="AA19" i="5" s="1"/>
  <c r="O95" i="5"/>
  <c r="AG99" i="5" s="1"/>
  <c r="O13" i="5"/>
  <c r="AG17" i="5" s="1"/>
  <c r="M13" i="5"/>
  <c r="AG15" i="5" s="1"/>
  <c r="M95" i="5"/>
  <c r="AG97" i="5" s="1"/>
  <c r="Q9" i="5"/>
  <c r="AC19" i="5" s="1"/>
  <c r="Q91" i="5"/>
  <c r="AC101" i="5" s="1"/>
  <c r="M10" i="5"/>
  <c r="AD15" i="5" s="1"/>
  <c r="M92" i="5"/>
  <c r="AD97" i="5" s="1"/>
  <c r="O88" i="5"/>
  <c r="Z99" i="5" s="1"/>
  <c r="O6" i="5"/>
  <c r="Z17" i="5" s="1"/>
  <c r="M87" i="5"/>
  <c r="Y97" i="5" s="1"/>
  <c r="M5" i="5"/>
  <c r="Y15" i="5" s="1"/>
  <c r="D93" i="5"/>
  <c r="AE88" i="5" s="1"/>
  <c r="E93" i="5"/>
  <c r="AE89" i="5" s="1"/>
  <c r="F93" i="5"/>
  <c r="AE90" i="5" s="1"/>
  <c r="C93" i="5"/>
  <c r="AE87" i="5" s="1"/>
  <c r="O100" i="5"/>
  <c r="AL99" i="5" s="1"/>
  <c r="O18" i="5"/>
  <c r="AL17" i="5" s="1"/>
  <c r="C99" i="5"/>
  <c r="AK87" i="5" s="1"/>
  <c r="D99" i="5"/>
  <c r="AK88" i="5" s="1"/>
  <c r="E99" i="5"/>
  <c r="AK89" i="5" s="1"/>
  <c r="F99" i="5"/>
  <c r="AK90" i="5" s="1"/>
  <c r="M88" i="5"/>
  <c r="Z97" i="5" s="1"/>
  <c r="M6" i="5"/>
  <c r="Z15" i="5" s="1"/>
  <c r="K19" i="5"/>
  <c r="AM13" i="5" s="1"/>
  <c r="K101" i="5"/>
  <c r="AM95" i="5" s="1"/>
  <c r="O17" i="5"/>
  <c r="AK17" i="5" s="1"/>
  <c r="O99" i="5"/>
  <c r="AK99" i="5" s="1"/>
  <c r="O11" i="5"/>
  <c r="AE17" i="5" s="1"/>
  <c r="O93" i="5"/>
  <c r="AE99" i="5" s="1"/>
  <c r="K15" i="5"/>
  <c r="AI13" i="5" s="1"/>
  <c r="K97" i="5"/>
  <c r="AI95" i="5" s="1"/>
  <c r="Q15" i="5"/>
  <c r="AI19" i="5" s="1"/>
  <c r="Q97" i="5"/>
  <c r="AI101" i="5" s="1"/>
  <c r="O15" i="5"/>
  <c r="AI17" i="5" s="1"/>
  <c r="O97" i="5"/>
  <c r="AI99" i="5" s="1"/>
  <c r="Q17" i="5"/>
  <c r="AK19" i="5" s="1"/>
  <c r="Q99" i="5"/>
  <c r="AK101" i="5" s="1"/>
  <c r="I12" i="5"/>
  <c r="AF11" i="5" s="1"/>
  <c r="I94" i="5"/>
  <c r="AF93" i="5" s="1"/>
  <c r="O8" i="5"/>
  <c r="AB17" i="5" s="1"/>
  <c r="O90" i="5"/>
  <c r="AB99" i="5" s="1"/>
  <c r="S205" i="1" l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AB30" i="1"/>
  <c r="A5" i="1" l="1"/>
  <c r="AQ115" i="1"/>
  <c r="AP115" i="1"/>
  <c r="AO115" i="1"/>
  <c r="AN115" i="1"/>
  <c r="AM115" i="1"/>
  <c r="AL115" i="1"/>
  <c r="AK115" i="1"/>
  <c r="AJ115" i="1"/>
  <c r="AI115" i="1"/>
  <c r="AH115" i="1"/>
  <c r="AG115" i="1"/>
  <c r="AQ114" i="1"/>
  <c r="AP114" i="1"/>
  <c r="AO114" i="1"/>
  <c r="AN114" i="1"/>
  <c r="AM114" i="1"/>
  <c r="AL114" i="1"/>
  <c r="AK114" i="1"/>
  <c r="AJ114" i="1"/>
  <c r="AI114" i="1"/>
  <c r="AH114" i="1"/>
  <c r="AG114" i="1"/>
  <c r="AQ113" i="1"/>
  <c r="AP113" i="1"/>
  <c r="AO113" i="1"/>
  <c r="AN113" i="1"/>
  <c r="AM113" i="1"/>
  <c r="AL113" i="1"/>
  <c r="AK113" i="1"/>
  <c r="AJ113" i="1"/>
  <c r="AI113" i="1"/>
  <c r="AH113" i="1"/>
  <c r="AG113" i="1"/>
  <c r="AG116" i="1"/>
  <c r="AH116" i="1"/>
  <c r="AI116" i="1"/>
  <c r="AJ116" i="1"/>
  <c r="AK116" i="1"/>
  <c r="AL116" i="1"/>
  <c r="AM116" i="1"/>
  <c r="AN116" i="1"/>
  <c r="AO116" i="1"/>
  <c r="AP116" i="1"/>
  <c r="AQ116" i="1"/>
  <c r="AG117" i="1"/>
  <c r="AH117" i="1"/>
  <c r="AI117" i="1"/>
  <c r="AJ117" i="1"/>
  <c r="AK117" i="1"/>
  <c r="AL117" i="1"/>
  <c r="AM117" i="1"/>
  <c r="AN117" i="1"/>
  <c r="AO117" i="1"/>
  <c r="AP117" i="1"/>
  <c r="AQ117" i="1"/>
  <c r="AG118" i="1"/>
  <c r="AH118" i="1"/>
  <c r="AI118" i="1"/>
  <c r="AJ118" i="1"/>
  <c r="AK118" i="1"/>
  <c r="AL118" i="1"/>
  <c r="AM118" i="1"/>
  <c r="AN118" i="1"/>
  <c r="AO118" i="1"/>
  <c r="AP118" i="1"/>
  <c r="AQ118" i="1"/>
  <c r="AQ127" i="1"/>
  <c r="AP127" i="1"/>
  <c r="AO127" i="1"/>
  <c r="AN127" i="1"/>
  <c r="AM127" i="1"/>
  <c r="AL127" i="1"/>
  <c r="AK127" i="1"/>
  <c r="AJ127" i="1"/>
  <c r="AI127" i="1"/>
  <c r="AH127" i="1"/>
  <c r="AG127" i="1"/>
  <c r="AQ126" i="1"/>
  <c r="AP126" i="1"/>
  <c r="AO126" i="1"/>
  <c r="AN126" i="1"/>
  <c r="AM126" i="1"/>
  <c r="AL126" i="1"/>
  <c r="AK126" i="1"/>
  <c r="AJ126" i="1"/>
  <c r="AI126" i="1"/>
  <c r="AH126" i="1"/>
  <c r="AG126" i="1"/>
  <c r="AQ125" i="1"/>
  <c r="AP125" i="1"/>
  <c r="AO125" i="1"/>
  <c r="AN125" i="1"/>
  <c r="AM125" i="1"/>
  <c r="AL125" i="1"/>
  <c r="AK125" i="1"/>
  <c r="AJ125" i="1"/>
  <c r="AI125" i="1"/>
  <c r="AH125" i="1"/>
  <c r="AG125" i="1"/>
  <c r="AQ124" i="1"/>
  <c r="AP124" i="1"/>
  <c r="AO124" i="1"/>
  <c r="AN124" i="1"/>
  <c r="AM124" i="1"/>
  <c r="AL124" i="1"/>
  <c r="AK124" i="1"/>
  <c r="AJ124" i="1"/>
  <c r="AI124" i="1"/>
  <c r="AH124" i="1"/>
  <c r="AG124" i="1"/>
  <c r="AQ123" i="1"/>
  <c r="AP123" i="1"/>
  <c r="AO123" i="1"/>
  <c r="AN123" i="1"/>
  <c r="AM123" i="1"/>
  <c r="AL123" i="1"/>
  <c r="AK123" i="1"/>
  <c r="AJ123" i="1"/>
  <c r="AI123" i="1"/>
  <c r="AH123" i="1"/>
  <c r="AG123" i="1"/>
  <c r="AQ122" i="1"/>
  <c r="AP122" i="1"/>
  <c r="AO122" i="1"/>
  <c r="AN122" i="1"/>
  <c r="AM122" i="1"/>
  <c r="AL122" i="1"/>
  <c r="AK122" i="1"/>
  <c r="AJ122" i="1"/>
  <c r="AI122" i="1"/>
  <c r="AH122" i="1"/>
  <c r="AG122" i="1"/>
  <c r="AQ121" i="1"/>
  <c r="AP121" i="1"/>
  <c r="AO121" i="1"/>
  <c r="AN121" i="1"/>
  <c r="AM121" i="1"/>
  <c r="AL121" i="1"/>
  <c r="AK121" i="1"/>
  <c r="AJ121" i="1"/>
  <c r="AI121" i="1"/>
  <c r="AH121" i="1"/>
  <c r="AG121" i="1"/>
  <c r="AQ120" i="1"/>
  <c r="AP120" i="1"/>
  <c r="AO120" i="1"/>
  <c r="AN120" i="1"/>
  <c r="AM120" i="1"/>
  <c r="AL120" i="1"/>
  <c r="AK120" i="1"/>
  <c r="AJ120" i="1"/>
  <c r="AI120" i="1"/>
  <c r="AH120" i="1"/>
  <c r="AG120" i="1"/>
  <c r="AQ119" i="1"/>
  <c r="AP119" i="1"/>
  <c r="AO119" i="1"/>
  <c r="AN119" i="1"/>
  <c r="AM119" i="1"/>
  <c r="AL119" i="1"/>
  <c r="AK119" i="1"/>
  <c r="AJ119" i="1"/>
  <c r="AI119" i="1"/>
  <c r="AH119" i="1"/>
  <c r="AG119" i="1"/>
  <c r="AT25" i="1" l="1"/>
  <c r="AU25" i="1" s="1"/>
  <c r="AB25" i="1" s="1"/>
  <c r="D25" i="1" s="1"/>
  <c r="AT24" i="1"/>
  <c r="AU24" i="1" s="1"/>
  <c r="AB24" i="1" s="1"/>
  <c r="D24" i="1" s="1"/>
  <c r="AT23" i="1"/>
  <c r="AU23" i="1" s="1"/>
  <c r="AB23" i="1" s="1"/>
  <c r="D23" i="1" s="1"/>
  <c r="AT22" i="1"/>
  <c r="AU22" i="1" s="1"/>
  <c r="AB22" i="1" s="1"/>
  <c r="D22" i="1" s="1"/>
  <c r="AT21" i="1"/>
  <c r="AU21" i="1" s="1"/>
  <c r="AB21" i="1" s="1"/>
  <c r="D21" i="1" s="1"/>
  <c r="AT20" i="1"/>
  <c r="AU20" i="1" s="1"/>
  <c r="AB20" i="1" s="1"/>
  <c r="D20" i="1" s="1"/>
  <c r="AT19" i="1"/>
  <c r="AU19" i="1" s="1"/>
  <c r="AB19" i="1" s="1"/>
  <c r="D19" i="1" s="1"/>
  <c r="AT18" i="1"/>
  <c r="AU18" i="1" s="1"/>
  <c r="AB18" i="1" s="1"/>
  <c r="D18" i="1" s="1"/>
  <c r="AT17" i="1"/>
  <c r="AU17" i="1" s="1"/>
  <c r="AB17" i="1" s="1"/>
  <c r="D17" i="1" s="1"/>
  <c r="AT16" i="1"/>
  <c r="AU16" i="1" s="1"/>
  <c r="AB16" i="1" s="1"/>
  <c r="D16" i="1" s="1"/>
  <c r="AT15" i="1"/>
  <c r="AU15" i="1" s="1"/>
  <c r="AB15" i="1" s="1"/>
  <c r="AT14" i="1"/>
  <c r="AU14" i="1" s="1"/>
  <c r="AB14" i="1" s="1"/>
  <c r="D135" i="1" s="1"/>
  <c r="AT13" i="1"/>
  <c r="AU13" i="1" s="1"/>
  <c r="AB13" i="1" s="1"/>
  <c r="D134" i="1" s="1"/>
  <c r="AT12" i="1"/>
  <c r="AU12" i="1" s="1"/>
  <c r="AB12" i="1" s="1"/>
  <c r="D133" i="1" s="1"/>
  <c r="AT11" i="1"/>
  <c r="AU11" i="1" s="1"/>
  <c r="AB11" i="1" s="1"/>
  <c r="D11" i="1" l="1"/>
  <c r="D132" i="1"/>
  <c r="D15" i="1"/>
  <c r="D136" i="1"/>
  <c r="D14" i="1"/>
  <c r="D12" i="1"/>
  <c r="D13" i="1"/>
  <c r="D220" i="1"/>
  <c r="D239" i="1" s="1"/>
  <c r="D104" i="1"/>
  <c r="D142" i="1"/>
  <c r="D213" i="1"/>
  <c r="D232" i="1" s="1"/>
  <c r="D97" i="1"/>
  <c r="D217" i="1"/>
  <c r="D236" i="1" s="1"/>
  <c r="D101" i="1"/>
  <c r="D139" i="1"/>
  <c r="D221" i="1"/>
  <c r="D240" i="1" s="1"/>
  <c r="D105" i="1"/>
  <c r="D143" i="1"/>
  <c r="D224" i="1"/>
  <c r="D243" i="1" s="1"/>
  <c r="D108" i="1"/>
  <c r="D146" i="1"/>
  <c r="D210" i="1"/>
  <c r="D229" i="1" s="1"/>
  <c r="D218" i="1"/>
  <c r="D237" i="1" s="1"/>
  <c r="D102" i="1"/>
  <c r="D140" i="1"/>
  <c r="D222" i="1"/>
  <c r="D241" i="1" s="1"/>
  <c r="D106" i="1"/>
  <c r="D144" i="1"/>
  <c r="D212" i="1"/>
  <c r="D231" i="1" s="1"/>
  <c r="D96" i="1"/>
  <c r="D216" i="1"/>
  <c r="D235" i="1" s="1"/>
  <c r="D100" i="1"/>
  <c r="D138" i="1"/>
  <c r="D214" i="1"/>
  <c r="D233" i="1" s="1"/>
  <c r="D98" i="1"/>
  <c r="D211" i="1"/>
  <c r="D230" i="1" s="1"/>
  <c r="D95" i="1"/>
  <c r="D215" i="1"/>
  <c r="D234" i="1" s="1"/>
  <c r="D99" i="1"/>
  <c r="D137" i="1"/>
  <c r="D219" i="1"/>
  <c r="D238" i="1" s="1"/>
  <c r="D103" i="1"/>
  <c r="D141" i="1"/>
  <c r="D223" i="1"/>
  <c r="D242" i="1" s="1"/>
  <c r="D107" i="1"/>
  <c r="D145" i="1"/>
  <c r="AQ44" i="1"/>
  <c r="AP44" i="1"/>
  <c r="AO44" i="1"/>
  <c r="AO63" i="1" s="1"/>
  <c r="AN44" i="1"/>
  <c r="AM44" i="1"/>
  <c r="AM63" i="1" s="1"/>
  <c r="AL44" i="1"/>
  <c r="AL63" i="1" s="1"/>
  <c r="AK44" i="1"/>
  <c r="AK63" i="1" s="1"/>
  <c r="AJ44" i="1"/>
  <c r="AJ63" i="1" s="1"/>
  <c r="AI44" i="1"/>
  <c r="AI63" i="1" s="1"/>
  <c r="AH44" i="1"/>
  <c r="AH63" i="1" s="1"/>
  <c r="AG44" i="1"/>
  <c r="AF44" i="1"/>
  <c r="AF63" i="1" s="1"/>
  <c r="AE44" i="1"/>
  <c r="AD44" i="1"/>
  <c r="AD63" i="1" s="1"/>
  <c r="AC44" i="1"/>
  <c r="AC63" i="1" s="1"/>
  <c r="AC25" i="1" s="1"/>
  <c r="AB44" i="1"/>
  <c r="AQ43" i="1"/>
  <c r="AP43" i="1"/>
  <c r="AO43" i="1"/>
  <c r="AO62" i="1" s="1"/>
  <c r="AN43" i="1"/>
  <c r="AM43" i="1"/>
  <c r="AM62" i="1" s="1"/>
  <c r="AL43" i="1"/>
  <c r="AL62" i="1" s="1"/>
  <c r="AK43" i="1"/>
  <c r="AK62" i="1" s="1"/>
  <c r="AJ43" i="1"/>
  <c r="AJ62" i="1" s="1"/>
  <c r="AI43" i="1"/>
  <c r="AI62" i="1" s="1"/>
  <c r="AH43" i="1"/>
  <c r="AH62" i="1" s="1"/>
  <c r="AG43" i="1"/>
  <c r="AF43" i="1"/>
  <c r="AF62" i="1" s="1"/>
  <c r="AE43" i="1"/>
  <c r="AD43" i="1"/>
  <c r="AD62" i="1" s="1"/>
  <c r="AC43" i="1"/>
  <c r="AC62" i="1" s="1"/>
  <c r="AC24" i="1" s="1"/>
  <c r="AB43" i="1"/>
  <c r="AQ42" i="1"/>
  <c r="AP42" i="1"/>
  <c r="AO42" i="1"/>
  <c r="AO61" i="1" s="1"/>
  <c r="AN42" i="1"/>
  <c r="AM42" i="1"/>
  <c r="AM61" i="1" s="1"/>
  <c r="AL42" i="1"/>
  <c r="AK42" i="1"/>
  <c r="AJ42" i="1"/>
  <c r="AI42" i="1"/>
  <c r="AH42" i="1"/>
  <c r="AG42" i="1"/>
  <c r="AF42" i="1"/>
  <c r="AF61" i="1" s="1"/>
  <c r="AE42" i="1"/>
  <c r="AD42" i="1"/>
  <c r="AD61" i="1" s="1"/>
  <c r="AC42" i="1"/>
  <c r="AC61" i="1" s="1"/>
  <c r="AC23" i="1" s="1"/>
  <c r="AB42" i="1"/>
  <c r="AQ41" i="1"/>
  <c r="AP41" i="1"/>
  <c r="AO41" i="1"/>
  <c r="AO60" i="1" s="1"/>
  <c r="AN41" i="1"/>
  <c r="AM41" i="1"/>
  <c r="AM60" i="1" s="1"/>
  <c r="AL41" i="1"/>
  <c r="AK41" i="1"/>
  <c r="AJ41" i="1"/>
  <c r="AI41" i="1"/>
  <c r="AH41" i="1"/>
  <c r="AG41" i="1"/>
  <c r="AF41" i="1"/>
  <c r="AF60" i="1" s="1"/>
  <c r="AE41" i="1"/>
  <c r="AD41" i="1"/>
  <c r="AD60" i="1" s="1"/>
  <c r="AC41" i="1"/>
  <c r="AC60" i="1" s="1"/>
  <c r="AC22" i="1" s="1"/>
  <c r="AB41" i="1"/>
  <c r="AQ40" i="1"/>
  <c r="AP40" i="1"/>
  <c r="AO40" i="1"/>
  <c r="AO59" i="1" s="1"/>
  <c r="AN40" i="1"/>
  <c r="AM40" i="1"/>
  <c r="AM59" i="1" s="1"/>
  <c r="AL40" i="1"/>
  <c r="AK40" i="1"/>
  <c r="AJ40" i="1"/>
  <c r="AI40" i="1"/>
  <c r="AH40" i="1"/>
  <c r="AG40" i="1"/>
  <c r="AF40" i="1"/>
  <c r="AF59" i="1" s="1"/>
  <c r="AE40" i="1"/>
  <c r="AD40" i="1"/>
  <c r="AD59" i="1" s="1"/>
  <c r="AC40" i="1"/>
  <c r="AC59" i="1" s="1"/>
  <c r="AC21" i="1" s="1"/>
  <c r="AB40" i="1"/>
  <c r="AQ39" i="1"/>
  <c r="AP39" i="1"/>
  <c r="AO39" i="1"/>
  <c r="AO58" i="1" s="1"/>
  <c r="AN39" i="1"/>
  <c r="AM39" i="1"/>
  <c r="AM58" i="1" s="1"/>
  <c r="AL39" i="1"/>
  <c r="AK39" i="1"/>
  <c r="AJ39" i="1"/>
  <c r="AI39" i="1"/>
  <c r="AH39" i="1"/>
  <c r="AG39" i="1"/>
  <c r="AF39" i="1"/>
  <c r="AF58" i="1" s="1"/>
  <c r="AE39" i="1"/>
  <c r="AD39" i="1"/>
  <c r="AD58" i="1" s="1"/>
  <c r="AC39" i="1"/>
  <c r="AC58" i="1" s="1"/>
  <c r="AC20" i="1" s="1"/>
  <c r="AB39" i="1"/>
  <c r="AQ38" i="1"/>
  <c r="AP38" i="1"/>
  <c r="AO38" i="1"/>
  <c r="AO57" i="1" s="1"/>
  <c r="AN38" i="1"/>
  <c r="AM38" i="1"/>
  <c r="AM57" i="1" s="1"/>
  <c r="AL38" i="1"/>
  <c r="AK38" i="1"/>
  <c r="AJ38" i="1"/>
  <c r="AI38" i="1"/>
  <c r="AH38" i="1"/>
  <c r="AG38" i="1"/>
  <c r="AF38" i="1"/>
  <c r="AF57" i="1" s="1"/>
  <c r="AE38" i="1"/>
  <c r="AD38" i="1"/>
  <c r="AD57" i="1" s="1"/>
  <c r="AC38" i="1"/>
  <c r="AC57" i="1" s="1"/>
  <c r="AC19" i="1" s="1"/>
  <c r="AB38" i="1"/>
  <c r="AQ37" i="1"/>
  <c r="AP37" i="1"/>
  <c r="AO37" i="1"/>
  <c r="AO56" i="1" s="1"/>
  <c r="AN37" i="1"/>
  <c r="AM37" i="1"/>
  <c r="AM56" i="1" s="1"/>
  <c r="AL37" i="1"/>
  <c r="AK37" i="1"/>
  <c r="AJ37" i="1"/>
  <c r="AI37" i="1"/>
  <c r="AH37" i="1"/>
  <c r="AG37" i="1"/>
  <c r="AF37" i="1"/>
  <c r="AF56" i="1" s="1"/>
  <c r="AE37" i="1"/>
  <c r="AD37" i="1"/>
  <c r="AD56" i="1" s="1"/>
  <c r="AC37" i="1"/>
  <c r="AC56" i="1" s="1"/>
  <c r="AC18" i="1" s="1"/>
  <c r="AB37" i="1"/>
  <c r="AQ36" i="1"/>
  <c r="AP36" i="1"/>
  <c r="AO36" i="1"/>
  <c r="AO55" i="1" s="1"/>
  <c r="AN36" i="1"/>
  <c r="AM36" i="1"/>
  <c r="AM55" i="1" s="1"/>
  <c r="AL36" i="1"/>
  <c r="AK36" i="1"/>
  <c r="AJ36" i="1"/>
  <c r="AI36" i="1"/>
  <c r="AH36" i="1"/>
  <c r="AG36" i="1"/>
  <c r="AF36" i="1"/>
  <c r="AF55" i="1" s="1"/>
  <c r="AE36" i="1"/>
  <c r="AD36" i="1"/>
  <c r="AD55" i="1" s="1"/>
  <c r="AC36" i="1"/>
  <c r="AC55" i="1" s="1"/>
  <c r="AC17" i="1" s="1"/>
  <c r="AB36" i="1"/>
  <c r="AQ35" i="1"/>
  <c r="AP35" i="1"/>
  <c r="AO35" i="1"/>
  <c r="AO54" i="1" s="1"/>
  <c r="AN35" i="1"/>
  <c r="AM35" i="1"/>
  <c r="AM54" i="1" s="1"/>
  <c r="AL35" i="1"/>
  <c r="AK35" i="1"/>
  <c r="AJ35" i="1"/>
  <c r="AI35" i="1"/>
  <c r="AH35" i="1"/>
  <c r="AG35" i="1"/>
  <c r="AF35" i="1"/>
  <c r="AF54" i="1" s="1"/>
  <c r="AE35" i="1"/>
  <c r="AD35" i="1"/>
  <c r="AD54" i="1" s="1"/>
  <c r="AC35" i="1"/>
  <c r="AC54" i="1" s="1"/>
  <c r="AC16" i="1" s="1"/>
  <c r="AB35" i="1"/>
  <c r="AQ34" i="1"/>
  <c r="AP34" i="1"/>
  <c r="AO34" i="1"/>
  <c r="AO53" i="1" s="1"/>
  <c r="AN34" i="1"/>
  <c r="AM34" i="1"/>
  <c r="AM53" i="1" s="1"/>
  <c r="AL34" i="1"/>
  <c r="AK34" i="1"/>
  <c r="AJ34" i="1"/>
  <c r="AI34" i="1"/>
  <c r="AH34" i="1"/>
  <c r="AG34" i="1"/>
  <c r="AF34" i="1"/>
  <c r="AF53" i="1" s="1"/>
  <c r="AE34" i="1"/>
  <c r="AD34" i="1"/>
  <c r="AD53" i="1" s="1"/>
  <c r="AC34" i="1"/>
  <c r="AC53" i="1" s="1"/>
  <c r="AC15" i="1" s="1"/>
  <c r="E136" i="1" s="1"/>
  <c r="AB34" i="1"/>
  <c r="AQ33" i="1"/>
  <c r="AP33" i="1"/>
  <c r="AO33" i="1"/>
  <c r="AO52" i="1" s="1"/>
  <c r="AO14" i="1" s="1"/>
  <c r="Q135" i="1" s="1"/>
  <c r="AN33" i="1"/>
  <c r="AM33" i="1"/>
  <c r="AM52" i="1" s="1"/>
  <c r="AL33" i="1"/>
  <c r="AK33" i="1"/>
  <c r="AJ33" i="1"/>
  <c r="AI33" i="1"/>
  <c r="AH33" i="1"/>
  <c r="AG33" i="1"/>
  <c r="AF33" i="1"/>
  <c r="AF52" i="1" s="1"/>
  <c r="AE33" i="1"/>
  <c r="AD33" i="1"/>
  <c r="AD52" i="1" s="1"/>
  <c r="AC33" i="1"/>
  <c r="AC52" i="1" s="1"/>
  <c r="AC14" i="1" s="1"/>
  <c r="E135" i="1" s="1"/>
  <c r="AB33" i="1"/>
  <c r="AQ32" i="1"/>
  <c r="AQ51" i="1" s="1"/>
  <c r="AQ13" i="1" s="1"/>
  <c r="S134" i="1" s="1"/>
  <c r="AP32" i="1"/>
  <c r="AO32" i="1"/>
  <c r="AO51" i="1" s="1"/>
  <c r="AN32" i="1"/>
  <c r="AM32" i="1"/>
  <c r="AM51" i="1" s="1"/>
  <c r="AL32" i="1"/>
  <c r="AL51" i="1" s="1"/>
  <c r="AL13" i="1" s="1"/>
  <c r="N134" i="1" s="1"/>
  <c r="AK32" i="1"/>
  <c r="AK51" i="1" s="1"/>
  <c r="AK13" i="1" s="1"/>
  <c r="M134" i="1" s="1"/>
  <c r="AJ32" i="1"/>
  <c r="AJ51" i="1" s="1"/>
  <c r="AJ13" i="1" s="1"/>
  <c r="L134" i="1" s="1"/>
  <c r="AI32" i="1"/>
  <c r="AI51" i="1" s="1"/>
  <c r="AI13" i="1" s="1"/>
  <c r="K134" i="1" s="1"/>
  <c r="AH32" i="1"/>
  <c r="AH51" i="1" s="1"/>
  <c r="AH13" i="1" s="1"/>
  <c r="J134" i="1" s="1"/>
  <c r="AG32" i="1"/>
  <c r="AF32" i="1"/>
  <c r="AF51" i="1" s="1"/>
  <c r="AE32" i="1"/>
  <c r="AD32" i="1"/>
  <c r="AD51" i="1" s="1"/>
  <c r="AC32" i="1"/>
  <c r="AC51" i="1" s="1"/>
  <c r="AC13" i="1" s="1"/>
  <c r="E134" i="1" s="1"/>
  <c r="AB32" i="1"/>
  <c r="AQ31" i="1"/>
  <c r="AQ50" i="1" s="1"/>
  <c r="AQ12" i="1" s="1"/>
  <c r="S133" i="1" s="1"/>
  <c r="AP31" i="1"/>
  <c r="AO31" i="1"/>
  <c r="AO50" i="1" s="1"/>
  <c r="AN31" i="1"/>
  <c r="AM31" i="1"/>
  <c r="AM50" i="1" s="1"/>
  <c r="AL31" i="1"/>
  <c r="AL50" i="1" s="1"/>
  <c r="AL12" i="1" s="1"/>
  <c r="N133" i="1" s="1"/>
  <c r="AK31" i="1"/>
  <c r="AK50" i="1" s="1"/>
  <c r="AK12" i="1" s="1"/>
  <c r="M133" i="1" s="1"/>
  <c r="AJ31" i="1"/>
  <c r="AJ50" i="1" s="1"/>
  <c r="AJ12" i="1" s="1"/>
  <c r="L133" i="1" s="1"/>
  <c r="AI31" i="1"/>
  <c r="AI50" i="1" s="1"/>
  <c r="AI12" i="1" s="1"/>
  <c r="K133" i="1" s="1"/>
  <c r="AH31" i="1"/>
  <c r="AH50" i="1" s="1"/>
  <c r="AH12" i="1" s="1"/>
  <c r="J133" i="1" s="1"/>
  <c r="AG31" i="1"/>
  <c r="AF31" i="1"/>
  <c r="AF50" i="1" s="1"/>
  <c r="AE31" i="1"/>
  <c r="AD31" i="1"/>
  <c r="AD50" i="1" s="1"/>
  <c r="AC31" i="1"/>
  <c r="AC50" i="1" s="1"/>
  <c r="AC12" i="1" s="1"/>
  <c r="E133" i="1" s="1"/>
  <c r="AB31" i="1"/>
  <c r="AQ30" i="1"/>
  <c r="AQ49" i="1" s="1"/>
  <c r="AQ11" i="1" s="1"/>
  <c r="S132" i="1" s="1"/>
  <c r="AP30" i="1"/>
  <c r="AO30" i="1"/>
  <c r="AO49" i="1" s="1"/>
  <c r="AN30" i="1"/>
  <c r="AM30" i="1"/>
  <c r="AM49" i="1" s="1"/>
  <c r="AL30" i="1"/>
  <c r="AL49" i="1" s="1"/>
  <c r="AL11" i="1" s="1"/>
  <c r="N132" i="1" s="1"/>
  <c r="AK30" i="1"/>
  <c r="AK49" i="1" s="1"/>
  <c r="AK11" i="1" s="1"/>
  <c r="M132" i="1" s="1"/>
  <c r="AJ30" i="1"/>
  <c r="AJ49" i="1" s="1"/>
  <c r="AJ11" i="1" s="1"/>
  <c r="L132" i="1" s="1"/>
  <c r="AI30" i="1"/>
  <c r="AI49" i="1" s="1"/>
  <c r="AI11" i="1" s="1"/>
  <c r="K132" i="1" s="1"/>
  <c r="AH30" i="1"/>
  <c r="AH49" i="1" s="1"/>
  <c r="AG30" i="1"/>
  <c r="AF30" i="1"/>
  <c r="AF49" i="1" s="1"/>
  <c r="AF11" i="1" s="1"/>
  <c r="H132" i="1" s="1"/>
  <c r="AE30" i="1"/>
  <c r="AD30" i="1"/>
  <c r="AD49" i="1" s="1"/>
  <c r="AC30" i="1"/>
  <c r="AC49" i="1" s="1"/>
  <c r="AC11" i="1" s="1"/>
  <c r="E132" i="1" s="1"/>
  <c r="J212" i="1" l="1"/>
  <c r="J13" i="1"/>
  <c r="N212" i="1"/>
  <c r="N13" i="1"/>
  <c r="S210" i="1"/>
  <c r="S11" i="1"/>
  <c r="K211" i="1"/>
  <c r="K12" i="1"/>
  <c r="S211" i="1"/>
  <c r="S12" i="1"/>
  <c r="S212" i="1"/>
  <c r="S13" i="1"/>
  <c r="H210" i="1"/>
  <c r="H11" i="1"/>
  <c r="L210" i="1"/>
  <c r="L11" i="1"/>
  <c r="L211" i="1"/>
  <c r="L12" i="1"/>
  <c r="L212" i="1"/>
  <c r="L13" i="1"/>
  <c r="N210" i="1"/>
  <c r="N11" i="1"/>
  <c r="J211" i="1"/>
  <c r="J12" i="1"/>
  <c r="K210" i="1"/>
  <c r="K11" i="1"/>
  <c r="K212" i="1"/>
  <c r="K13" i="1"/>
  <c r="E210" i="1"/>
  <c r="E11" i="1"/>
  <c r="M210" i="1"/>
  <c r="M11" i="1"/>
  <c r="E211" i="1"/>
  <c r="E12" i="1"/>
  <c r="M211" i="1"/>
  <c r="M12" i="1"/>
  <c r="E212" i="1"/>
  <c r="E13" i="1"/>
  <c r="M212" i="1"/>
  <c r="M13" i="1"/>
  <c r="E213" i="1"/>
  <c r="E14" i="1"/>
  <c r="Q213" i="1"/>
  <c r="Q14" i="1"/>
  <c r="E214" i="1"/>
  <c r="E15" i="1"/>
  <c r="E215" i="1"/>
  <c r="E16" i="1"/>
  <c r="E216" i="1"/>
  <c r="E17" i="1"/>
  <c r="E217" i="1"/>
  <c r="E18" i="1"/>
  <c r="E218" i="1"/>
  <c r="E19" i="1"/>
  <c r="E219" i="1"/>
  <c r="E20" i="1"/>
  <c r="E220" i="1"/>
  <c r="E21" i="1"/>
  <c r="E221" i="1"/>
  <c r="E22" i="1"/>
  <c r="E143" i="1"/>
  <c r="E222" i="1"/>
  <c r="E23" i="1"/>
  <c r="E223" i="1"/>
  <c r="E24" i="1"/>
  <c r="E224" i="1"/>
  <c r="E25" i="1"/>
  <c r="N211" i="1"/>
  <c r="N12" i="1"/>
  <c r="H94" i="1"/>
  <c r="AF12" i="1"/>
  <c r="H133" i="1" s="1"/>
  <c r="AG50" i="1"/>
  <c r="AG12" i="1" s="1"/>
  <c r="I133" i="1" s="1"/>
  <c r="L95" i="1"/>
  <c r="L96" i="1"/>
  <c r="AJ52" i="1"/>
  <c r="AJ14" i="1" s="1"/>
  <c r="AJ55" i="1"/>
  <c r="AJ17" i="1" s="1"/>
  <c r="AJ59" i="1"/>
  <c r="AJ21" i="1" s="1"/>
  <c r="AJ61" i="1"/>
  <c r="AJ23" i="1" s="1"/>
  <c r="M94" i="1"/>
  <c r="M95" i="1"/>
  <c r="M96" i="1"/>
  <c r="E97" i="1"/>
  <c r="AK52" i="1"/>
  <c r="AK14" i="1" s="1"/>
  <c r="M135" i="1" s="1"/>
  <c r="Q97" i="1"/>
  <c r="E98" i="1"/>
  <c r="AK53" i="1"/>
  <c r="AK15" i="1" s="1"/>
  <c r="M136" i="1" s="1"/>
  <c r="E99" i="1"/>
  <c r="E137" i="1"/>
  <c r="AK54" i="1"/>
  <c r="AK16" i="1" s="1"/>
  <c r="E100" i="1"/>
  <c r="E138" i="1"/>
  <c r="AK55" i="1"/>
  <c r="AK17" i="1" s="1"/>
  <c r="M17" i="1" s="1"/>
  <c r="E101" i="1"/>
  <c r="E139" i="1"/>
  <c r="AK56" i="1"/>
  <c r="AK18" i="1" s="1"/>
  <c r="E102" i="1"/>
  <c r="E140" i="1"/>
  <c r="AK57" i="1"/>
  <c r="AK19" i="1" s="1"/>
  <c r="E103" i="1"/>
  <c r="E141" i="1"/>
  <c r="AK58" i="1"/>
  <c r="AK20" i="1" s="1"/>
  <c r="E104" i="1"/>
  <c r="E142" i="1"/>
  <c r="AK59" i="1"/>
  <c r="AK21" i="1" s="1"/>
  <c r="M21" i="1" s="1"/>
  <c r="E105" i="1"/>
  <c r="AK60" i="1"/>
  <c r="AK22" i="1" s="1"/>
  <c r="E106" i="1"/>
  <c r="E144" i="1"/>
  <c r="AK61" i="1"/>
  <c r="AK23" i="1" s="1"/>
  <c r="E107" i="1"/>
  <c r="E145" i="1"/>
  <c r="E108" i="1"/>
  <c r="E146" i="1"/>
  <c r="L94" i="1"/>
  <c r="AF13" i="1"/>
  <c r="H134" i="1" s="1"/>
  <c r="AG51" i="1"/>
  <c r="AG13" i="1" s="1"/>
  <c r="I134" i="1" s="1"/>
  <c r="AJ53" i="1"/>
  <c r="AJ15" i="1" s="1"/>
  <c r="L136" i="1" s="1"/>
  <c r="AJ54" i="1"/>
  <c r="AJ16" i="1" s="1"/>
  <c r="AJ56" i="1"/>
  <c r="AJ18" i="1" s="1"/>
  <c r="AJ57" i="1"/>
  <c r="AJ19" i="1" s="1"/>
  <c r="AJ58" i="1"/>
  <c r="AJ20" i="1" s="1"/>
  <c r="AJ60" i="1"/>
  <c r="AJ22" i="1" s="1"/>
  <c r="AO11" i="1"/>
  <c r="Q132" i="1" s="1"/>
  <c r="AP49" i="1"/>
  <c r="AP11" i="1" s="1"/>
  <c r="R132" i="1" s="1"/>
  <c r="E96" i="1"/>
  <c r="AO13" i="1"/>
  <c r="Q134" i="1" s="1"/>
  <c r="AP51" i="1"/>
  <c r="AP13" i="1" s="1"/>
  <c r="R134" i="1" s="1"/>
  <c r="AG49" i="1"/>
  <c r="AG11" i="1" s="1"/>
  <c r="I132" i="1" s="1"/>
  <c r="AH11" i="1"/>
  <c r="J132" i="1" s="1"/>
  <c r="AE50" i="1"/>
  <c r="AE12" i="1" s="1"/>
  <c r="G133" i="1" s="1"/>
  <c r="AD12" i="1"/>
  <c r="F133" i="1" s="1"/>
  <c r="J95" i="1"/>
  <c r="N95" i="1"/>
  <c r="AD13" i="1"/>
  <c r="F134" i="1" s="1"/>
  <c r="AE51" i="1"/>
  <c r="AE13" i="1" s="1"/>
  <c r="G134" i="1" s="1"/>
  <c r="J96" i="1"/>
  <c r="N96" i="1"/>
  <c r="AE52" i="1"/>
  <c r="AE14" i="1" s="1"/>
  <c r="G135" i="1" s="1"/>
  <c r="AD14" i="1"/>
  <c r="F135" i="1" s="1"/>
  <c r="AH52" i="1"/>
  <c r="AG52" i="1" s="1"/>
  <c r="AG14" i="1" s="1"/>
  <c r="I135" i="1" s="1"/>
  <c r="AL52" i="1"/>
  <c r="AL14" i="1" s="1"/>
  <c r="AE53" i="1"/>
  <c r="AE15" i="1" s="1"/>
  <c r="G136" i="1" s="1"/>
  <c r="AD15" i="1"/>
  <c r="F136" i="1" s="1"/>
  <c r="AH53" i="1"/>
  <c r="AH15" i="1" s="1"/>
  <c r="AL53" i="1"/>
  <c r="AL15" i="1" s="1"/>
  <c r="N136" i="1" s="1"/>
  <c r="AE54" i="1"/>
  <c r="AE16" i="1" s="1"/>
  <c r="AD16" i="1"/>
  <c r="AH54" i="1"/>
  <c r="AG54" i="1" s="1"/>
  <c r="AG16" i="1" s="1"/>
  <c r="AL54" i="1"/>
  <c r="AL16" i="1" s="1"/>
  <c r="N16" i="1" s="1"/>
  <c r="AD17" i="1"/>
  <c r="AE55" i="1"/>
  <c r="AE17" i="1" s="1"/>
  <c r="AH55" i="1"/>
  <c r="AG55" i="1" s="1"/>
  <c r="AG17" i="1" s="1"/>
  <c r="AL55" i="1"/>
  <c r="AL17" i="1" s="1"/>
  <c r="AE56" i="1"/>
  <c r="AE18" i="1" s="1"/>
  <c r="AD18" i="1"/>
  <c r="AH56" i="1"/>
  <c r="AH18" i="1" s="1"/>
  <c r="AL56" i="1"/>
  <c r="AL18" i="1" s="1"/>
  <c r="AE57" i="1"/>
  <c r="AE19" i="1" s="1"/>
  <c r="AD19" i="1"/>
  <c r="AH57" i="1"/>
  <c r="AH19" i="1" s="1"/>
  <c r="AL57" i="1"/>
  <c r="AL19" i="1" s="1"/>
  <c r="AE58" i="1"/>
  <c r="AE20" i="1" s="1"/>
  <c r="AD20" i="1"/>
  <c r="AH58" i="1"/>
  <c r="AH20" i="1" s="1"/>
  <c r="AL58" i="1"/>
  <c r="AL20" i="1" s="1"/>
  <c r="AD21" i="1"/>
  <c r="AE59" i="1"/>
  <c r="AE21" i="1" s="1"/>
  <c r="AH59" i="1"/>
  <c r="AH21" i="1" s="1"/>
  <c r="AL59" i="1"/>
  <c r="AL21" i="1" s="1"/>
  <c r="AE60" i="1"/>
  <c r="AE22" i="1" s="1"/>
  <c r="AD22" i="1"/>
  <c r="AH60" i="1"/>
  <c r="AH22" i="1" s="1"/>
  <c r="AL60" i="1"/>
  <c r="AL22" i="1" s="1"/>
  <c r="AE61" i="1"/>
  <c r="AE23" i="1" s="1"/>
  <c r="AD23" i="1"/>
  <c r="AH61" i="1"/>
  <c r="AH23" i="1" s="1"/>
  <c r="AL61" i="1"/>
  <c r="AL23" i="1" s="1"/>
  <c r="AE62" i="1"/>
  <c r="AE24" i="1" s="1"/>
  <c r="AD24" i="1"/>
  <c r="AD25" i="1"/>
  <c r="AE63" i="1"/>
  <c r="AE25" i="1" s="1"/>
  <c r="E94" i="1"/>
  <c r="E95" i="1"/>
  <c r="AO12" i="1"/>
  <c r="Q133" i="1" s="1"/>
  <c r="AP50" i="1"/>
  <c r="AP12" i="1" s="1"/>
  <c r="R133" i="1" s="1"/>
  <c r="AE49" i="1"/>
  <c r="AE11" i="1" s="1"/>
  <c r="G132" i="1" s="1"/>
  <c r="AD11" i="1"/>
  <c r="F132" i="1" s="1"/>
  <c r="N94" i="1"/>
  <c r="K94" i="1"/>
  <c r="AM11" i="1"/>
  <c r="O132" i="1" s="1"/>
  <c r="AN49" i="1"/>
  <c r="AN11" i="1" s="1"/>
  <c r="P132" i="1" s="1"/>
  <c r="S94" i="1"/>
  <c r="K95" i="1"/>
  <c r="AN50" i="1"/>
  <c r="AN12" i="1" s="1"/>
  <c r="P133" i="1" s="1"/>
  <c r="AM12" i="1"/>
  <c r="O133" i="1" s="1"/>
  <c r="S95" i="1"/>
  <c r="K96" i="1"/>
  <c r="AM13" i="1"/>
  <c r="O134" i="1" s="1"/>
  <c r="AN51" i="1"/>
  <c r="AN13" i="1" s="1"/>
  <c r="P134" i="1" s="1"/>
  <c r="S96" i="1"/>
  <c r="AI52" i="1"/>
  <c r="AI14" i="1" s="1"/>
  <c r="K135" i="1" s="1"/>
  <c r="AQ52" i="1"/>
  <c r="AP52" i="1" s="1"/>
  <c r="AP14" i="1" s="1"/>
  <c r="R135" i="1" s="1"/>
  <c r="AI53" i="1"/>
  <c r="AI15" i="1" s="1"/>
  <c r="K136" i="1" s="1"/>
  <c r="AQ53" i="1"/>
  <c r="AP53" i="1" s="1"/>
  <c r="AP15" i="1" s="1"/>
  <c r="R136" i="1" s="1"/>
  <c r="AI54" i="1"/>
  <c r="AI16" i="1" s="1"/>
  <c r="AQ54" i="1"/>
  <c r="AQ16" i="1" s="1"/>
  <c r="AI55" i="1"/>
  <c r="AI17" i="1" s="1"/>
  <c r="AQ55" i="1"/>
  <c r="AQ17" i="1" s="1"/>
  <c r="AI56" i="1"/>
  <c r="AI18" i="1" s="1"/>
  <c r="AQ56" i="1"/>
  <c r="AQ18" i="1" s="1"/>
  <c r="AI57" i="1"/>
  <c r="AI19" i="1" s="1"/>
  <c r="AQ57" i="1"/>
  <c r="AQ19" i="1" s="1"/>
  <c r="AI58" i="1"/>
  <c r="AI20" i="1" s="1"/>
  <c r="AQ58" i="1"/>
  <c r="AQ20" i="1" s="1"/>
  <c r="AI59" i="1"/>
  <c r="AI21" i="1" s="1"/>
  <c r="AQ59" i="1"/>
  <c r="AQ21" i="1" s="1"/>
  <c r="AI60" i="1"/>
  <c r="AI22" i="1" s="1"/>
  <c r="AQ60" i="1"/>
  <c r="AP60" i="1" s="1"/>
  <c r="AP22" i="1" s="1"/>
  <c r="AI61" i="1"/>
  <c r="AI23" i="1" s="1"/>
  <c r="AQ61" i="1"/>
  <c r="AQ23" i="1" s="1"/>
  <c r="AQ62" i="1"/>
  <c r="AQ24" i="1" s="1"/>
  <c r="AQ63" i="1"/>
  <c r="AQ25" i="1" s="1"/>
  <c r="AJ24" i="1"/>
  <c r="L24" i="1" s="1"/>
  <c r="AF25" i="1"/>
  <c r="AJ25" i="1"/>
  <c r="AK24" i="1"/>
  <c r="AK25" i="1"/>
  <c r="M25" i="1" s="1"/>
  <c r="AH24" i="1"/>
  <c r="AL24" i="1"/>
  <c r="AH25" i="1"/>
  <c r="AL25" i="1"/>
  <c r="N25" i="1" s="1"/>
  <c r="AI24" i="1"/>
  <c r="AM24" i="1"/>
  <c r="AI25" i="1"/>
  <c r="AF14" i="1"/>
  <c r="H135" i="1" s="1"/>
  <c r="AN52" i="1"/>
  <c r="AN14" i="1" s="1"/>
  <c r="P135" i="1" s="1"/>
  <c r="AM14" i="1"/>
  <c r="O135" i="1" s="1"/>
  <c r="AF18" i="1"/>
  <c r="AF19" i="1"/>
  <c r="AF20" i="1"/>
  <c r="AF23" i="1"/>
  <c r="AG62" i="1"/>
  <c r="AG24" i="1" s="1"/>
  <c r="AF24" i="1"/>
  <c r="AO15" i="1"/>
  <c r="Q136" i="1" s="1"/>
  <c r="AO22" i="1"/>
  <c r="AF15" i="1"/>
  <c r="AF16" i="1"/>
  <c r="AF17" i="1"/>
  <c r="AF21" i="1"/>
  <c r="AF22" i="1"/>
  <c r="AG63" i="1"/>
  <c r="AG25" i="1" s="1"/>
  <c r="AO16" i="1"/>
  <c r="AO17" i="1"/>
  <c r="AO18" i="1"/>
  <c r="AO19" i="1"/>
  <c r="AO20" i="1"/>
  <c r="AO21" i="1"/>
  <c r="AO23" i="1"/>
  <c r="AO24" i="1"/>
  <c r="AO25" i="1"/>
  <c r="AN53" i="1"/>
  <c r="AN15" i="1" s="1"/>
  <c r="P136" i="1" s="1"/>
  <c r="AM15" i="1"/>
  <c r="O136" i="1" s="1"/>
  <c r="AM16" i="1"/>
  <c r="AN54" i="1"/>
  <c r="AN16" i="1" s="1"/>
  <c r="AN55" i="1"/>
  <c r="AN17" i="1" s="1"/>
  <c r="AM17" i="1"/>
  <c r="AN56" i="1"/>
  <c r="AN18" i="1" s="1"/>
  <c r="AM18" i="1"/>
  <c r="AM19" i="1"/>
  <c r="AN57" i="1"/>
  <c r="AN19" i="1" s="1"/>
  <c r="AN58" i="1"/>
  <c r="AN20" i="1" s="1"/>
  <c r="AM20" i="1"/>
  <c r="AM21" i="1"/>
  <c r="AN59" i="1"/>
  <c r="AN21" i="1" s="1"/>
  <c r="AN60" i="1"/>
  <c r="AN22" i="1" s="1"/>
  <c r="AM22" i="1"/>
  <c r="AM23" i="1"/>
  <c r="AN61" i="1"/>
  <c r="AN23" i="1" s="1"/>
  <c r="AN63" i="1"/>
  <c r="AN25" i="1" s="1"/>
  <c r="AM25" i="1"/>
  <c r="N14" i="1" l="1"/>
  <c r="N135" i="1"/>
  <c r="H15" i="1"/>
  <c r="H136" i="1"/>
  <c r="J15" i="1"/>
  <c r="J136" i="1"/>
  <c r="L14" i="1"/>
  <c r="L135" i="1"/>
  <c r="N230" i="1"/>
  <c r="E242" i="1"/>
  <c r="E240" i="1"/>
  <c r="E238" i="1"/>
  <c r="E236" i="1"/>
  <c r="E234" i="1"/>
  <c r="Q232" i="1"/>
  <c r="M231" i="1"/>
  <c r="M230" i="1"/>
  <c r="M229" i="1"/>
  <c r="K231" i="1"/>
  <c r="J230" i="1"/>
  <c r="L231" i="1"/>
  <c r="L229" i="1"/>
  <c r="S231" i="1"/>
  <c r="K230" i="1"/>
  <c r="N231" i="1"/>
  <c r="E243" i="1"/>
  <c r="E241" i="1"/>
  <c r="E239" i="1"/>
  <c r="E237" i="1"/>
  <c r="E235" i="1"/>
  <c r="E233" i="1"/>
  <c r="E232" i="1"/>
  <c r="E231" i="1"/>
  <c r="E230" i="1"/>
  <c r="E229" i="1"/>
  <c r="K229" i="1"/>
  <c r="N229" i="1"/>
  <c r="L230" i="1"/>
  <c r="H229" i="1"/>
  <c r="S230" i="1"/>
  <c r="S229" i="1"/>
  <c r="J231" i="1"/>
  <c r="P221" i="1"/>
  <c r="P22" i="1"/>
  <c r="O215" i="1"/>
  <c r="O16" i="1"/>
  <c r="Q215" i="1"/>
  <c r="Q16" i="1"/>
  <c r="H219" i="1"/>
  <c r="H20" i="1"/>
  <c r="J223" i="1"/>
  <c r="J24" i="1"/>
  <c r="S220" i="1"/>
  <c r="S21" i="1"/>
  <c r="S218" i="1"/>
  <c r="S19" i="1"/>
  <c r="F210" i="1"/>
  <c r="F11" i="1"/>
  <c r="N222" i="1"/>
  <c r="N23" i="1"/>
  <c r="N219" i="1"/>
  <c r="N20" i="1"/>
  <c r="N217" i="1"/>
  <c r="N18" i="1"/>
  <c r="G212" i="1"/>
  <c r="G13" i="1"/>
  <c r="J210" i="1"/>
  <c r="J11" i="1"/>
  <c r="M217" i="1"/>
  <c r="M18" i="1"/>
  <c r="P218" i="1"/>
  <c r="P19" i="1"/>
  <c r="I224" i="1"/>
  <c r="I25" i="1"/>
  <c r="H218" i="1"/>
  <c r="H19" i="1"/>
  <c r="H213" i="1"/>
  <c r="H14" i="1"/>
  <c r="K220" i="1"/>
  <c r="K21" i="1"/>
  <c r="K216" i="1"/>
  <c r="K17" i="1"/>
  <c r="P211" i="1"/>
  <c r="P12" i="1"/>
  <c r="G210" i="1"/>
  <c r="G11" i="1"/>
  <c r="F224" i="1"/>
  <c r="F25" i="1"/>
  <c r="J222" i="1"/>
  <c r="J23" i="1"/>
  <c r="J221" i="1"/>
  <c r="J22" i="1"/>
  <c r="J220" i="1"/>
  <c r="J21" i="1"/>
  <c r="J219" i="1"/>
  <c r="J20" i="1"/>
  <c r="J218" i="1"/>
  <c r="J19" i="1"/>
  <c r="J217" i="1"/>
  <c r="J18" i="1"/>
  <c r="I216" i="1"/>
  <c r="I17" i="1"/>
  <c r="I215" i="1"/>
  <c r="I16" i="1"/>
  <c r="I213" i="1"/>
  <c r="I14" i="1"/>
  <c r="F212" i="1"/>
  <c r="F13" i="1"/>
  <c r="I210" i="1"/>
  <c r="I11" i="1"/>
  <c r="L219" i="1"/>
  <c r="L20" i="1"/>
  <c r="L214" i="1"/>
  <c r="L15" i="1"/>
  <c r="M221" i="1"/>
  <c r="M22" i="1"/>
  <c r="M218" i="1"/>
  <c r="M19" i="1"/>
  <c r="M214" i="1"/>
  <c r="M15" i="1"/>
  <c r="L216" i="1"/>
  <c r="L17" i="1"/>
  <c r="P219" i="1"/>
  <c r="P20" i="1"/>
  <c r="Q223" i="1"/>
  <c r="Q24" i="1"/>
  <c r="H216" i="1"/>
  <c r="H17" i="1"/>
  <c r="P213" i="1"/>
  <c r="P14" i="1"/>
  <c r="S222" i="1"/>
  <c r="S23" i="1"/>
  <c r="S216" i="1"/>
  <c r="S17" i="1"/>
  <c r="N221" i="1"/>
  <c r="N22" i="1"/>
  <c r="N218" i="1"/>
  <c r="N19" i="1"/>
  <c r="N216" i="1"/>
  <c r="N17" i="1"/>
  <c r="N214" i="1"/>
  <c r="N15" i="1"/>
  <c r="L215" i="1"/>
  <c r="L16" i="1"/>
  <c r="L220" i="1"/>
  <c r="L21" i="1"/>
  <c r="P222" i="1"/>
  <c r="P23" i="1"/>
  <c r="O214" i="1"/>
  <c r="O15" i="1"/>
  <c r="Q218" i="1"/>
  <c r="Q19" i="1"/>
  <c r="H223" i="1"/>
  <c r="H24" i="1"/>
  <c r="K222" i="1"/>
  <c r="K23" i="1"/>
  <c r="K218" i="1"/>
  <c r="K19" i="1"/>
  <c r="K214" i="1"/>
  <c r="K15" i="1"/>
  <c r="O222" i="1"/>
  <c r="O23" i="1"/>
  <c r="O220" i="1"/>
  <c r="O21" i="1"/>
  <c r="O218" i="1"/>
  <c r="O19" i="1"/>
  <c r="P216" i="1"/>
  <c r="P17" i="1"/>
  <c r="P214" i="1"/>
  <c r="P15" i="1"/>
  <c r="Q222" i="1"/>
  <c r="Q23" i="1"/>
  <c r="Q217" i="1"/>
  <c r="Q18" i="1"/>
  <c r="H221" i="1"/>
  <c r="H22" i="1"/>
  <c r="I223" i="1"/>
  <c r="I24" i="1"/>
  <c r="H217" i="1"/>
  <c r="H18" i="1"/>
  <c r="K224" i="1"/>
  <c r="K25" i="1"/>
  <c r="J224" i="1"/>
  <c r="J25" i="1"/>
  <c r="M223" i="1"/>
  <c r="M24" i="1"/>
  <c r="S224" i="1"/>
  <c r="S25" i="1"/>
  <c r="R221" i="1"/>
  <c r="R22" i="1"/>
  <c r="S219" i="1"/>
  <c r="S20" i="1"/>
  <c r="S217" i="1"/>
  <c r="S18" i="1"/>
  <c r="S215" i="1"/>
  <c r="S16" i="1"/>
  <c r="R213" i="1"/>
  <c r="R14" i="1"/>
  <c r="P212" i="1"/>
  <c r="P13" i="1"/>
  <c r="P210" i="1"/>
  <c r="P11" i="1"/>
  <c r="R211" i="1"/>
  <c r="R12" i="1"/>
  <c r="F223" i="1"/>
  <c r="F24" i="1"/>
  <c r="F222" i="1"/>
  <c r="F23" i="1"/>
  <c r="F221" i="1"/>
  <c r="F22" i="1"/>
  <c r="G220" i="1"/>
  <c r="G21" i="1"/>
  <c r="F219" i="1"/>
  <c r="F20" i="1"/>
  <c r="F218" i="1"/>
  <c r="F19" i="1"/>
  <c r="F217" i="1"/>
  <c r="F18" i="1"/>
  <c r="G216" i="1"/>
  <c r="G17" i="1"/>
  <c r="F215" i="1"/>
  <c r="F16" i="1"/>
  <c r="F214" i="1"/>
  <c r="F15" i="1"/>
  <c r="F213" i="1"/>
  <c r="F14" i="1"/>
  <c r="F211" i="1"/>
  <c r="F12" i="1"/>
  <c r="R212" i="1"/>
  <c r="R13" i="1"/>
  <c r="R210" i="1"/>
  <c r="R11" i="1"/>
  <c r="L218" i="1"/>
  <c r="L19" i="1"/>
  <c r="I212" i="1"/>
  <c r="I13" i="1"/>
  <c r="M222" i="1"/>
  <c r="M23" i="1"/>
  <c r="M219" i="1"/>
  <c r="M20" i="1"/>
  <c r="M215" i="1"/>
  <c r="M16" i="1"/>
  <c r="M213" i="1"/>
  <c r="M14" i="1"/>
  <c r="P224" i="1"/>
  <c r="P25" i="1"/>
  <c r="P217" i="1"/>
  <c r="P18" i="1"/>
  <c r="Q219" i="1"/>
  <c r="Q20" i="1"/>
  <c r="Q214" i="1"/>
  <c r="Q15" i="1"/>
  <c r="K223" i="1"/>
  <c r="K24" i="1"/>
  <c r="H224" i="1"/>
  <c r="H25" i="1"/>
  <c r="R214" i="1"/>
  <c r="R15" i="1"/>
  <c r="O211" i="1"/>
  <c r="O12" i="1"/>
  <c r="G224" i="1"/>
  <c r="G25" i="1"/>
  <c r="N220" i="1"/>
  <c r="N21" i="1"/>
  <c r="L221" i="1"/>
  <c r="L22" i="1"/>
  <c r="H211" i="1"/>
  <c r="H12" i="1"/>
  <c r="P220" i="1"/>
  <c r="P21" i="1"/>
  <c r="O216" i="1"/>
  <c r="O17" i="1"/>
  <c r="AP61" i="1"/>
  <c r="AP23" i="1" s="1"/>
  <c r="R144" i="1" s="1"/>
  <c r="H215" i="1"/>
  <c r="H16" i="1"/>
  <c r="O224" i="1"/>
  <c r="O25" i="1"/>
  <c r="O221" i="1"/>
  <c r="O22" i="1"/>
  <c r="O219" i="1"/>
  <c r="O20" i="1"/>
  <c r="O217" i="1"/>
  <c r="O18" i="1"/>
  <c r="P215" i="1"/>
  <c r="P16" i="1"/>
  <c r="Q224" i="1"/>
  <c r="Q25" i="1"/>
  <c r="Q220" i="1"/>
  <c r="Q21" i="1"/>
  <c r="Q216" i="1"/>
  <c r="Q17" i="1"/>
  <c r="H220" i="1"/>
  <c r="H21" i="1"/>
  <c r="Q221" i="1"/>
  <c r="Q22" i="1"/>
  <c r="H222" i="1"/>
  <c r="H23" i="1"/>
  <c r="O213" i="1"/>
  <c r="O14" i="1"/>
  <c r="O223" i="1"/>
  <c r="O24" i="1"/>
  <c r="N223" i="1"/>
  <c r="N24" i="1"/>
  <c r="L224" i="1"/>
  <c r="L25" i="1"/>
  <c r="S223" i="1"/>
  <c r="S24" i="1"/>
  <c r="K221" i="1"/>
  <c r="K22" i="1"/>
  <c r="K219" i="1"/>
  <c r="K20" i="1"/>
  <c r="K217" i="1"/>
  <c r="K18" i="1"/>
  <c r="K215" i="1"/>
  <c r="K16" i="1"/>
  <c r="K213" i="1"/>
  <c r="K14" i="1"/>
  <c r="O212" i="1"/>
  <c r="O13" i="1"/>
  <c r="O210" i="1"/>
  <c r="O11" i="1"/>
  <c r="Q211" i="1"/>
  <c r="Q12" i="1"/>
  <c r="G223" i="1"/>
  <c r="G24" i="1"/>
  <c r="G222" i="1"/>
  <c r="G23" i="1"/>
  <c r="G221" i="1"/>
  <c r="G22" i="1"/>
  <c r="F220" i="1"/>
  <c r="F21" i="1"/>
  <c r="G219" i="1"/>
  <c r="G20" i="1"/>
  <c r="G218" i="1"/>
  <c r="G19" i="1"/>
  <c r="G217" i="1"/>
  <c r="G18" i="1"/>
  <c r="F216" i="1"/>
  <c r="F17" i="1"/>
  <c r="G215" i="1"/>
  <c r="G16" i="1"/>
  <c r="G214" i="1"/>
  <c r="G15" i="1"/>
  <c r="G213" i="1"/>
  <c r="G14" i="1"/>
  <c r="G211" i="1"/>
  <c r="G12" i="1"/>
  <c r="Q212" i="1"/>
  <c r="Q13" i="1"/>
  <c r="Q210" i="1"/>
  <c r="Q11" i="1"/>
  <c r="L217" i="1"/>
  <c r="L18" i="1"/>
  <c r="H212" i="1"/>
  <c r="H13" i="1"/>
  <c r="L222" i="1"/>
  <c r="L23" i="1"/>
  <c r="I211" i="1"/>
  <c r="I12" i="1"/>
  <c r="H214" i="1"/>
  <c r="N213" i="1"/>
  <c r="L213" i="1"/>
  <c r="AQ14" i="1"/>
  <c r="S97" i="1" s="1"/>
  <c r="J214" i="1"/>
  <c r="N215" i="1"/>
  <c r="AP56" i="1"/>
  <c r="AP18" i="1" s="1"/>
  <c r="M220" i="1"/>
  <c r="M216" i="1"/>
  <c r="N224" i="1"/>
  <c r="M224" i="1"/>
  <c r="L223" i="1"/>
  <c r="AP62" i="1"/>
  <c r="AP24" i="1" s="1"/>
  <c r="AG53" i="1"/>
  <c r="AG15" i="1" s="1"/>
  <c r="I136" i="1" s="1"/>
  <c r="AP57" i="1"/>
  <c r="AP19" i="1" s="1"/>
  <c r="R140" i="1" s="1"/>
  <c r="AQ22" i="1"/>
  <c r="S22" i="1" s="1"/>
  <c r="AP59" i="1"/>
  <c r="AP21" i="1" s="1"/>
  <c r="R21" i="1" s="1"/>
  <c r="AP55" i="1"/>
  <c r="AP17" i="1" s="1"/>
  <c r="AQ15" i="1"/>
  <c r="S136" i="1" s="1"/>
  <c r="AH17" i="1"/>
  <c r="J17" i="1" s="1"/>
  <c r="AG60" i="1"/>
  <c r="AG22" i="1" s="1"/>
  <c r="I22" i="1" s="1"/>
  <c r="AG61" i="1"/>
  <c r="AG23" i="1" s="1"/>
  <c r="I144" i="1" s="1"/>
  <c r="AG57" i="1"/>
  <c r="AG19" i="1" s="1"/>
  <c r="I102" i="1" s="1"/>
  <c r="AG59" i="1"/>
  <c r="AG21" i="1" s="1"/>
  <c r="I21" i="1" s="1"/>
  <c r="AG58" i="1"/>
  <c r="AG20" i="1" s="1"/>
  <c r="I20" i="1" s="1"/>
  <c r="AP58" i="1"/>
  <c r="AP20" i="1" s="1"/>
  <c r="R103" i="1" s="1"/>
  <c r="AP54" i="1"/>
  <c r="AP16" i="1" s="1"/>
  <c r="K143" i="1"/>
  <c r="K105" i="1"/>
  <c r="K139" i="1"/>
  <c r="K101" i="1"/>
  <c r="N98" i="1"/>
  <c r="K144" i="1"/>
  <c r="K106" i="1"/>
  <c r="L137" i="1"/>
  <c r="L99" i="1"/>
  <c r="M139" i="1"/>
  <c r="M101" i="1"/>
  <c r="S145" i="1"/>
  <c r="S107" i="1"/>
  <c r="K141" i="1"/>
  <c r="K103" i="1"/>
  <c r="K137" i="1"/>
  <c r="K99" i="1"/>
  <c r="N144" i="1"/>
  <c r="N106" i="1"/>
  <c r="N143" i="1"/>
  <c r="N105" i="1"/>
  <c r="N142" i="1"/>
  <c r="N104" i="1"/>
  <c r="N141" i="1"/>
  <c r="N103" i="1"/>
  <c r="N140" i="1"/>
  <c r="N102" i="1"/>
  <c r="N139" i="1"/>
  <c r="N101" i="1"/>
  <c r="N138" i="1"/>
  <c r="N100" i="1"/>
  <c r="L140" i="1"/>
  <c r="L102" i="1"/>
  <c r="L138" i="1"/>
  <c r="L100" i="1"/>
  <c r="K97" i="1"/>
  <c r="K140" i="1"/>
  <c r="K102" i="1"/>
  <c r="K98" i="1"/>
  <c r="M140" i="1"/>
  <c r="M102" i="1"/>
  <c r="K142" i="1"/>
  <c r="K104" i="1"/>
  <c r="K138" i="1"/>
  <c r="K100" i="1"/>
  <c r="J144" i="1"/>
  <c r="J106" i="1"/>
  <c r="J143" i="1"/>
  <c r="J105" i="1"/>
  <c r="J142" i="1"/>
  <c r="J104" i="1"/>
  <c r="J141" i="1"/>
  <c r="J103" i="1"/>
  <c r="J140" i="1"/>
  <c r="J102" i="1"/>
  <c r="J139" i="1"/>
  <c r="J101" i="1"/>
  <c r="L143" i="1"/>
  <c r="L105" i="1"/>
  <c r="M144" i="1"/>
  <c r="M106" i="1"/>
  <c r="M143" i="1"/>
  <c r="M105" i="1"/>
  <c r="M98" i="1"/>
  <c r="L144" i="1"/>
  <c r="L106" i="1"/>
  <c r="O146" i="1"/>
  <c r="O108" i="1"/>
  <c r="P142" i="1"/>
  <c r="P104" i="1"/>
  <c r="O141" i="1"/>
  <c r="O103" i="1"/>
  <c r="O138" i="1"/>
  <c r="O100" i="1"/>
  <c r="J146" i="1"/>
  <c r="J108" i="1"/>
  <c r="M145" i="1"/>
  <c r="M107" i="1"/>
  <c r="S144" i="1"/>
  <c r="S106" i="1"/>
  <c r="S142" i="1"/>
  <c r="S104" i="1"/>
  <c r="S140" i="1"/>
  <c r="S102" i="1"/>
  <c r="F102" i="1"/>
  <c r="F140" i="1"/>
  <c r="G138" i="1"/>
  <c r="G100" i="1"/>
  <c r="F98" i="1"/>
  <c r="J94" i="1"/>
  <c r="Q94" i="1"/>
  <c r="L98" i="1"/>
  <c r="M141" i="1"/>
  <c r="M103" i="1"/>
  <c r="L142" i="1"/>
  <c r="L104" i="1"/>
  <c r="H95" i="1"/>
  <c r="O144" i="1"/>
  <c r="O106" i="1"/>
  <c r="P141" i="1"/>
  <c r="P103" i="1"/>
  <c r="O140" i="1"/>
  <c r="O102" i="1"/>
  <c r="P138" i="1"/>
  <c r="P100" i="1"/>
  <c r="O137" i="1"/>
  <c r="O99" i="1"/>
  <c r="Q145" i="1"/>
  <c r="Q107" i="1"/>
  <c r="Q140" i="1"/>
  <c r="Q102" i="1"/>
  <c r="Q98" i="1"/>
  <c r="AG56" i="1"/>
  <c r="AG18" i="1" s="1"/>
  <c r="I18" i="1" s="1"/>
  <c r="O145" i="1"/>
  <c r="O107" i="1"/>
  <c r="L146" i="1"/>
  <c r="L108" i="1"/>
  <c r="F108" i="1"/>
  <c r="F146" i="1"/>
  <c r="G106" i="1"/>
  <c r="G144" i="1"/>
  <c r="F104" i="1"/>
  <c r="F142" i="1"/>
  <c r="G140" i="1"/>
  <c r="G102" i="1"/>
  <c r="F100" i="1"/>
  <c r="F138" i="1"/>
  <c r="AH16" i="1"/>
  <c r="G98" i="1"/>
  <c r="AH14" i="1"/>
  <c r="J135" i="1" s="1"/>
  <c r="I94" i="1"/>
  <c r="I96" i="1"/>
  <c r="Q138" i="1"/>
  <c r="Q100" i="1"/>
  <c r="Q143" i="1"/>
  <c r="Q105" i="1"/>
  <c r="R98" i="1"/>
  <c r="P97" i="1"/>
  <c r="K145" i="1"/>
  <c r="K107" i="1"/>
  <c r="J145" i="1"/>
  <c r="J107" i="1"/>
  <c r="P96" i="1"/>
  <c r="O95" i="1"/>
  <c r="P94" i="1"/>
  <c r="F94" i="1"/>
  <c r="F107" i="1"/>
  <c r="F145" i="1"/>
  <c r="F105" i="1"/>
  <c r="F143" i="1"/>
  <c r="F103" i="1"/>
  <c r="F141" i="1"/>
  <c r="F101" i="1"/>
  <c r="F139" i="1"/>
  <c r="F99" i="1"/>
  <c r="F137" i="1"/>
  <c r="F97" i="1"/>
  <c r="G96" i="1"/>
  <c r="F95" i="1"/>
  <c r="R96" i="1"/>
  <c r="H96" i="1"/>
  <c r="P144" i="1"/>
  <c r="P106" i="1"/>
  <c r="O143" i="1"/>
  <c r="O105" i="1"/>
  <c r="P140" i="1"/>
  <c r="P102" i="1"/>
  <c r="O139" i="1"/>
  <c r="O101" i="1"/>
  <c r="P137" i="1"/>
  <c r="P99" i="1"/>
  <c r="O98" i="1"/>
  <c r="R97" i="1"/>
  <c r="K146" i="1"/>
  <c r="K108" i="1"/>
  <c r="S141" i="1"/>
  <c r="S103" i="1"/>
  <c r="S139" i="1"/>
  <c r="S101" i="1"/>
  <c r="S138" i="1"/>
  <c r="S100" i="1"/>
  <c r="S137" i="1"/>
  <c r="S99" i="1"/>
  <c r="R95" i="1"/>
  <c r="G146" i="1"/>
  <c r="G108" i="1"/>
  <c r="F106" i="1"/>
  <c r="F144" i="1"/>
  <c r="G142" i="1"/>
  <c r="G104" i="1"/>
  <c r="L141" i="1"/>
  <c r="L103" i="1"/>
  <c r="L139" i="1"/>
  <c r="L101" i="1"/>
  <c r="M137" i="1"/>
  <c r="M99" i="1"/>
  <c r="M97" i="1"/>
  <c r="L97" i="1"/>
  <c r="P146" i="1"/>
  <c r="P108" i="1"/>
  <c r="P143" i="1"/>
  <c r="P105" i="1"/>
  <c r="O142" i="1"/>
  <c r="O104" i="1"/>
  <c r="P139" i="1"/>
  <c r="P101" i="1"/>
  <c r="P98" i="1"/>
  <c r="Q142" i="1"/>
  <c r="Q104" i="1"/>
  <c r="O97" i="1"/>
  <c r="N145" i="1"/>
  <c r="N107" i="1"/>
  <c r="Q95" i="1"/>
  <c r="Q146" i="1"/>
  <c r="Q108" i="1"/>
  <c r="Q144" i="1"/>
  <c r="Q106" i="1"/>
  <c r="Q141" i="1"/>
  <c r="Q103" i="1"/>
  <c r="Q139" i="1"/>
  <c r="Q101" i="1"/>
  <c r="Q137" i="1"/>
  <c r="Q99" i="1"/>
  <c r="R143" i="1"/>
  <c r="R105" i="1"/>
  <c r="N146" i="1"/>
  <c r="N108" i="1"/>
  <c r="M146" i="1"/>
  <c r="M108" i="1"/>
  <c r="L145" i="1"/>
  <c r="L107" i="1"/>
  <c r="O96" i="1"/>
  <c r="P95" i="1"/>
  <c r="O94" i="1"/>
  <c r="G94" i="1"/>
  <c r="G107" i="1"/>
  <c r="G145" i="1"/>
  <c r="G105" i="1"/>
  <c r="G143" i="1"/>
  <c r="G141" i="1"/>
  <c r="G103" i="1"/>
  <c r="G101" i="1"/>
  <c r="G139" i="1"/>
  <c r="N137" i="1"/>
  <c r="N99" i="1"/>
  <c r="G99" i="1"/>
  <c r="G137" i="1"/>
  <c r="J98" i="1"/>
  <c r="N97" i="1"/>
  <c r="G97" i="1"/>
  <c r="F96" i="1"/>
  <c r="G95" i="1"/>
  <c r="Q96" i="1"/>
  <c r="R94" i="1"/>
  <c r="M142" i="1"/>
  <c r="M104" i="1"/>
  <c r="M138" i="1"/>
  <c r="M100" i="1"/>
  <c r="I95" i="1"/>
  <c r="S146" i="1"/>
  <c r="S108" i="1"/>
  <c r="AP63" i="1"/>
  <c r="AP25" i="1" s="1"/>
  <c r="I145" i="1"/>
  <c r="I107" i="1"/>
  <c r="H139" i="1"/>
  <c r="H101" i="1"/>
  <c r="I97" i="1"/>
  <c r="H137" i="1"/>
  <c r="H99" i="1"/>
  <c r="H144" i="1"/>
  <c r="H106" i="1"/>
  <c r="H141" i="1"/>
  <c r="H103" i="1"/>
  <c r="I139" i="1"/>
  <c r="H142" i="1"/>
  <c r="H104" i="1"/>
  <c r="I137" i="1"/>
  <c r="I99" i="1"/>
  <c r="H140" i="1"/>
  <c r="H102" i="1"/>
  <c r="H146" i="1"/>
  <c r="H108" i="1"/>
  <c r="I146" i="1"/>
  <c r="I108" i="1"/>
  <c r="H143" i="1"/>
  <c r="H105" i="1"/>
  <c r="H98" i="1"/>
  <c r="H145" i="1"/>
  <c r="H107" i="1"/>
  <c r="H97" i="1"/>
  <c r="I138" i="1"/>
  <c r="I100" i="1"/>
  <c r="H138" i="1"/>
  <c r="H100" i="1"/>
  <c r="AN62" i="1"/>
  <c r="AN24" i="1" s="1"/>
  <c r="I98" i="1" l="1"/>
  <c r="R106" i="1"/>
  <c r="S14" i="1"/>
  <c r="S135" i="1"/>
  <c r="M235" i="1"/>
  <c r="J233" i="1"/>
  <c r="H233" i="1"/>
  <c r="L241" i="1"/>
  <c r="L236" i="1"/>
  <c r="Q231" i="1"/>
  <c r="G232" i="1"/>
  <c r="G234" i="1"/>
  <c r="G236" i="1"/>
  <c r="G238" i="1"/>
  <c r="G240" i="1"/>
  <c r="G242" i="1"/>
  <c r="O229" i="1"/>
  <c r="K232" i="1"/>
  <c r="K236" i="1"/>
  <c r="K240" i="1"/>
  <c r="L243" i="1"/>
  <c r="O242" i="1"/>
  <c r="H241" i="1"/>
  <c r="H239" i="1"/>
  <c r="Q239" i="1"/>
  <c r="P234" i="1"/>
  <c r="O238" i="1"/>
  <c r="O243" i="1"/>
  <c r="L242" i="1"/>
  <c r="M239" i="1"/>
  <c r="O235" i="1"/>
  <c r="H230" i="1"/>
  <c r="N239" i="1"/>
  <c r="O230" i="1"/>
  <c r="H243" i="1"/>
  <c r="Q233" i="1"/>
  <c r="P236" i="1"/>
  <c r="M232" i="1"/>
  <c r="M238" i="1"/>
  <c r="I231" i="1"/>
  <c r="R229" i="1"/>
  <c r="F230" i="1"/>
  <c r="F233" i="1"/>
  <c r="G235" i="1"/>
  <c r="F237" i="1"/>
  <c r="G239" i="1"/>
  <c r="F241" i="1"/>
  <c r="R230" i="1"/>
  <c r="P231" i="1"/>
  <c r="S234" i="1"/>
  <c r="S238" i="1"/>
  <c r="S243" i="1"/>
  <c r="J243" i="1"/>
  <c r="H236" i="1"/>
  <c r="H240" i="1"/>
  <c r="Q241" i="1"/>
  <c r="P235" i="1"/>
  <c r="O239" i="1"/>
  <c r="K233" i="1"/>
  <c r="K241" i="1"/>
  <c r="Q237" i="1"/>
  <c r="P241" i="1"/>
  <c r="L234" i="1"/>
  <c r="N235" i="1"/>
  <c r="N240" i="1"/>
  <c r="S241" i="1"/>
  <c r="H235" i="1"/>
  <c r="P238" i="1"/>
  <c r="M233" i="1"/>
  <c r="M240" i="1"/>
  <c r="L238" i="1"/>
  <c r="F231" i="1"/>
  <c r="I234" i="1"/>
  <c r="J236" i="1"/>
  <c r="J238" i="1"/>
  <c r="J240" i="1"/>
  <c r="F243" i="1"/>
  <c r="P230" i="1"/>
  <c r="K239" i="1"/>
  <c r="H237" i="1"/>
  <c r="P237" i="1"/>
  <c r="J229" i="1"/>
  <c r="N236" i="1"/>
  <c r="N241" i="1"/>
  <c r="S237" i="1"/>
  <c r="J242" i="1"/>
  <c r="Q234" i="1"/>
  <c r="P240" i="1"/>
  <c r="M243" i="1"/>
  <c r="L232" i="1"/>
  <c r="I230" i="1"/>
  <c r="H231" i="1"/>
  <c r="Q229" i="1"/>
  <c r="G230" i="1"/>
  <c r="G233" i="1"/>
  <c r="F235" i="1"/>
  <c r="G237" i="1"/>
  <c r="F239" i="1"/>
  <c r="G241" i="1"/>
  <c r="Q230" i="1"/>
  <c r="O231" i="1"/>
  <c r="K234" i="1"/>
  <c r="K238" i="1"/>
  <c r="S242" i="1"/>
  <c r="N242" i="1"/>
  <c r="O232" i="1"/>
  <c r="Q240" i="1"/>
  <c r="Q235" i="1"/>
  <c r="Q243" i="1"/>
  <c r="O236" i="1"/>
  <c r="O240" i="1"/>
  <c r="H234" i="1"/>
  <c r="N243" i="1"/>
  <c r="N234" i="1"/>
  <c r="N232" i="1"/>
  <c r="P239" i="1"/>
  <c r="L240" i="1"/>
  <c r="G243" i="1"/>
  <c r="R233" i="1"/>
  <c r="K242" i="1"/>
  <c r="Q238" i="1"/>
  <c r="P243" i="1"/>
  <c r="M234" i="1"/>
  <c r="M241" i="1"/>
  <c r="L237" i="1"/>
  <c r="R231" i="1"/>
  <c r="F232" i="1"/>
  <c r="F234" i="1"/>
  <c r="F236" i="1"/>
  <c r="F238" i="1"/>
  <c r="F240" i="1"/>
  <c r="F242" i="1"/>
  <c r="P229" i="1"/>
  <c r="R232" i="1"/>
  <c r="S236" i="1"/>
  <c r="R240" i="1"/>
  <c r="M242" i="1"/>
  <c r="K243" i="1"/>
  <c r="I242" i="1"/>
  <c r="Q236" i="1"/>
  <c r="P233" i="1"/>
  <c r="O237" i="1"/>
  <c r="O241" i="1"/>
  <c r="K237" i="1"/>
  <c r="H242" i="1"/>
  <c r="O233" i="1"/>
  <c r="L239" i="1"/>
  <c r="N233" i="1"/>
  <c r="N237" i="1"/>
  <c r="S235" i="1"/>
  <c r="P232" i="1"/>
  <c r="Q242" i="1"/>
  <c r="L235" i="1"/>
  <c r="M237" i="1"/>
  <c r="L233" i="1"/>
  <c r="I229" i="1"/>
  <c r="I232" i="1"/>
  <c r="I235" i="1"/>
  <c r="J237" i="1"/>
  <c r="J239" i="1"/>
  <c r="J241" i="1"/>
  <c r="G229" i="1"/>
  <c r="K235" i="1"/>
  <c r="H232" i="1"/>
  <c r="I243" i="1"/>
  <c r="M236" i="1"/>
  <c r="G231" i="1"/>
  <c r="N238" i="1"/>
  <c r="F229" i="1"/>
  <c r="S239" i="1"/>
  <c r="H238" i="1"/>
  <c r="O234" i="1"/>
  <c r="J215" i="1"/>
  <c r="J16" i="1"/>
  <c r="R223" i="1"/>
  <c r="R24" i="1"/>
  <c r="R224" i="1"/>
  <c r="R25" i="1"/>
  <c r="J213" i="1"/>
  <c r="J14" i="1"/>
  <c r="R107" i="1"/>
  <c r="R215" i="1"/>
  <c r="R16" i="1"/>
  <c r="I218" i="1"/>
  <c r="I237" i="1" s="1"/>
  <c r="I19" i="1"/>
  <c r="S214" i="1"/>
  <c r="S15" i="1"/>
  <c r="R218" i="1"/>
  <c r="R19" i="1"/>
  <c r="R217" i="1"/>
  <c r="R18" i="1"/>
  <c r="R222" i="1"/>
  <c r="R23" i="1"/>
  <c r="P223" i="1"/>
  <c r="P24" i="1"/>
  <c r="R142" i="1"/>
  <c r="R145" i="1"/>
  <c r="R219" i="1"/>
  <c r="R238" i="1" s="1"/>
  <c r="R20" i="1"/>
  <c r="I222" i="1"/>
  <c r="I23" i="1"/>
  <c r="R216" i="1"/>
  <c r="R17" i="1"/>
  <c r="I214" i="1"/>
  <c r="I15" i="1"/>
  <c r="I106" i="1"/>
  <c r="R141" i="1"/>
  <c r="R100" i="1"/>
  <c r="R101" i="1"/>
  <c r="R138" i="1"/>
  <c r="R139" i="1"/>
  <c r="I140" i="1"/>
  <c r="R99" i="1"/>
  <c r="R137" i="1"/>
  <c r="R102" i="1"/>
  <c r="S98" i="1"/>
  <c r="I220" i="1"/>
  <c r="J216" i="1"/>
  <c r="I101" i="1"/>
  <c r="I217" i="1"/>
  <c r="S143" i="1"/>
  <c r="S221" i="1"/>
  <c r="I104" i="1"/>
  <c r="I103" i="1"/>
  <c r="I219" i="1"/>
  <c r="I221" i="1"/>
  <c r="R104" i="1"/>
  <c r="R220" i="1"/>
  <c r="S213" i="1"/>
  <c r="S232" i="1" s="1"/>
  <c r="I142" i="1"/>
  <c r="S105" i="1"/>
  <c r="I141" i="1"/>
  <c r="J100" i="1"/>
  <c r="J138" i="1"/>
  <c r="I105" i="1"/>
  <c r="I143" i="1"/>
  <c r="J137" i="1"/>
  <c r="J99" i="1"/>
  <c r="J97" i="1"/>
  <c r="P145" i="1"/>
  <c r="P107" i="1"/>
  <c r="R146" i="1"/>
  <c r="R108" i="1"/>
  <c r="R241" i="1" l="1"/>
  <c r="I233" i="1"/>
  <c r="R235" i="1"/>
  <c r="I238" i="1"/>
  <c r="S233" i="1"/>
  <c r="R242" i="1"/>
  <c r="I240" i="1"/>
  <c r="S240" i="1"/>
  <c r="J235" i="1"/>
  <c r="J232" i="1"/>
  <c r="I239" i="1"/>
  <c r="R239" i="1"/>
  <c r="I241" i="1"/>
  <c r="R237" i="1"/>
  <c r="R236" i="1"/>
  <c r="P242" i="1"/>
  <c r="R234" i="1"/>
  <c r="I236" i="1"/>
  <c r="R243" i="1"/>
  <c r="J234" i="1"/>
</calcChain>
</file>

<file path=xl/sharedStrings.xml><?xml version="1.0" encoding="utf-8"?>
<sst xmlns="http://schemas.openxmlformats.org/spreadsheetml/2006/main" count="71" uniqueCount="44">
  <si>
    <t>%</t>
  </si>
  <si>
    <t xml:space="preserve"> </t>
  </si>
  <si>
    <t xml:space="preserve">RPM </t>
  </si>
  <si>
    <t>FORMULA TABLES</t>
  </si>
  <si>
    <t>MPH</t>
  </si>
  <si>
    <t>ENTER</t>
  </si>
  <si>
    <t>Copy and Paste From Vehicle Speed Adjust Table B7220 / B7245</t>
  </si>
  <si>
    <t>Copy and Paste From Vehicle Speed Adjust Factor Table B7221 / B7246</t>
  </si>
  <si>
    <t>Rev / Sec</t>
  </si>
  <si>
    <t>Sec / Rev</t>
  </si>
  <si>
    <t>HP TUNERS - CURRENT % INJECTION BEFORE TOP DEAD CENTRE OUTPUT</t>
  </si>
  <si>
    <t>EFI LIVE - CURRENT % INJECTION BEFORE TOP DEAD CENTRE OUTPUT</t>
  </si>
  <si>
    <t>HP TUNERS - CURRENT INJECTOR TIMING INPUT</t>
  </si>
  <si>
    <t>EFI LIVE - CURRENT INJECTOR TIMING INPUT</t>
  </si>
  <si>
    <t>HP TUNERS - INJECTOR PULSE WIDTH INPUT</t>
  </si>
  <si>
    <t>EFI LIVE - INJECTOR PULSE WIDTH INPUT</t>
  </si>
  <si>
    <t>HP TUNERS - FUEL PRESSURE INPUT</t>
  </si>
  <si>
    <t>EFI LIVE - FUEL PRESSURE INPUT</t>
  </si>
  <si>
    <t>HP TUNERS - TIMING OUTPUT</t>
  </si>
  <si>
    <t>EFI LIVE - TIMING OUTPUT</t>
  </si>
  <si>
    <t>DESIRED % of FUEL INJECTED BEFORE BTDC:</t>
  </si>
  <si>
    <t>INJECTION PULSE DURATION / SEC PER REV*360 DEGREES / REV = DEGREES</t>
  </si>
  <si>
    <t>NORMALIZED FUEL RAIL PRESSURE MPa</t>
  </si>
  <si>
    <t>FUEL RAIL PRESSURE (MPA) - INPUT</t>
  </si>
  <si>
    <t>NEW INJECTION TIMING (DEGREES) BASED ON DESIRED % - OUTPUT</t>
  </si>
  <si>
    <t>CURRENT INJECTION TIMING (DEGREES) - INPUT</t>
  </si>
  <si>
    <t>FUEL MM3</t>
  </si>
  <si>
    <t>INJECTION PULSE DURATION IN MICROSECONDS (uS) BASED ON MORMALIZED FUEL PRESSURE FOR RPM  - NOTE COLUMNS 15, 25, 90 &amp; 100 LINEARLY INTERPOLATED</t>
  </si>
  <si>
    <t>ENGINE RPM</t>
  </si>
  <si>
    <t>INJECTION PULSE WIDTH (MICRO SECONDS uS) - INPUT</t>
  </si>
  <si>
    <t>CURRENT INJECTION TIMING % OF INJECTION BEFORE TOP DEAD CENTRE - OUTPUT</t>
  </si>
  <si>
    <t>DECIMAL % OF DESIRED BTDC / ATDC</t>
  </si>
  <si>
    <t>FUEL PRESSURE (MPA)</t>
  </si>
  <si>
    <t>SPEED ADJUSTMENT FACTOR &amp; TIMING</t>
  </si>
  <si>
    <t>ENTER DESIRED SPEED FACTOR</t>
  </si>
  <si>
    <t>MINIMUM TIMING DEGREES</t>
  </si>
  <si>
    <t>DESIRED % OF INJECTION BTDC</t>
  </si>
  <si>
    <t>CUSTOM DESIRED % OF INJECTION TIMING - OUTPUT</t>
  </si>
  <si>
    <t>CURRENT TIMING WITH SPEED ADJUSTMENT FACTOR - OUTPUT</t>
  </si>
  <si>
    <t>THIS TABLE SHOWS THE % OF INJECTION FROM TDC WITH SPEED ADJUSTING TIMING BASED ON SELECTED FACTOR - OUTPUT</t>
  </si>
  <si>
    <t>THIS TABLE SHOWS THE % OF INJECTION DIFFERENCE BETWEEN SPEED FACTOR AND NO SPEED FACTOR - OUTPUT</t>
  </si>
  <si>
    <t xml:space="preserve">WARNING  -  VEHICLE SPEED AND BOOST ADJUSTMENT TABLES CAN ALTER TIMING </t>
  </si>
  <si>
    <t>ENGINE COOLAND TEMP (C)</t>
  </si>
  <si>
    <t>DESIRED % OF INJECTION FROM TDC FOR EACH CELL. POSITIVE VALES ARE BTDC, NEGATIVE VALUES ARE ATDC -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</si>
</sst>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000"/>
    <numFmt numFmtId="166" formatCode="0.0"/>
    <numFmt numFmtId="167" formatCode="0.000000"/>
    <numFmt numFmtId="168" formatCode=";;;"/>
    <numFmt numFmtId="169" formatCode="#,##0.000000"/>
    <numFmt numFmtId="170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u/>
      <sz val="4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u/>
      <sz val="36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0483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749992370372631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 tint="-0.24994659260841701"/>
      </right>
      <top style="medium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indexed="64"/>
      </right>
      <top style="medium">
        <color indexed="64"/>
      </top>
      <bottom style="thin">
        <color theme="2" tint="-0.24994659260841701"/>
      </bottom>
      <diagonal/>
    </border>
    <border>
      <left style="medium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indexed="64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87">
    <xf numFmtId="0" fontId="0" fillId="0" borderId="0" xfId="0"/>
    <xf numFmtId="0" fontId="0" fillId="5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5" borderId="0" xfId="0" applyNumberFormat="1" applyFill="1" applyBorder="1" applyAlignment="1" applyProtection="1">
      <alignment horizontal="center" vertical="center"/>
    </xf>
    <xf numFmtId="0" fontId="1" fillId="0" borderId="0" xfId="1" applyFont="1" applyAlignment="1" applyProtection="1">
      <alignment horizontal="center" vertical="center"/>
      <protection locked="0"/>
    </xf>
    <xf numFmtId="168" fontId="1" fillId="0" borderId="0" xfId="1" applyNumberFormat="1" applyFont="1" applyAlignment="1">
      <alignment horizontal="center" vertical="center"/>
    </xf>
    <xf numFmtId="0" fontId="1" fillId="7" borderId="6" xfId="1" applyFont="1" applyFill="1" applyBorder="1" applyAlignment="1" applyProtection="1">
      <alignment horizontal="center" vertical="center"/>
      <protection locked="0"/>
    </xf>
    <xf numFmtId="0" fontId="1" fillId="7" borderId="5" xfId="1" applyFont="1" applyFill="1" applyBorder="1" applyAlignment="1" applyProtection="1">
      <alignment horizontal="center" vertical="center"/>
      <protection locked="0"/>
    </xf>
    <xf numFmtId="168" fontId="1" fillId="7" borderId="5" xfId="1" applyNumberFormat="1" applyFont="1" applyFill="1" applyBorder="1" applyAlignment="1">
      <alignment horizontal="center" vertical="center"/>
    </xf>
    <xf numFmtId="0" fontId="1" fillId="7" borderId="4" xfId="1" applyFont="1" applyFill="1" applyBorder="1" applyAlignment="1" applyProtection="1">
      <alignment horizontal="center" vertical="center"/>
      <protection locked="0"/>
    </xf>
    <xf numFmtId="0" fontId="1" fillId="7" borderId="3" xfId="1" applyFont="1" applyFill="1" applyBorder="1" applyAlignment="1">
      <alignment horizontal="center" vertical="center"/>
    </xf>
    <xf numFmtId="0" fontId="1" fillId="7" borderId="0" xfId="1" applyFont="1" applyFill="1" applyAlignment="1">
      <alignment horizontal="center" vertical="center"/>
    </xf>
    <xf numFmtId="9" fontId="1" fillId="8" borderId="6" xfId="1" applyNumberFormat="1" applyFont="1" applyFill="1" applyBorder="1" applyAlignment="1">
      <alignment horizontal="center" vertical="center"/>
    </xf>
    <xf numFmtId="9" fontId="1" fillId="8" borderId="5" xfId="1" applyNumberFormat="1" applyFont="1" applyFill="1" applyBorder="1" applyAlignment="1">
      <alignment horizontal="center" vertical="center"/>
    </xf>
    <xf numFmtId="9" fontId="1" fillId="8" borderId="4" xfId="1" applyNumberFormat="1" applyFont="1" applyFill="1" applyBorder="1" applyAlignment="1">
      <alignment horizontal="center" vertical="center"/>
    </xf>
    <xf numFmtId="0" fontId="1" fillId="9" borderId="4" xfId="1" applyFont="1" applyFill="1" applyBorder="1" applyAlignment="1">
      <alignment horizontal="center" vertical="center"/>
    </xf>
    <xf numFmtId="0" fontId="1" fillId="7" borderId="5" xfId="1" applyFont="1" applyFill="1" applyBorder="1" applyAlignment="1">
      <alignment horizontal="center" vertical="center"/>
    </xf>
    <xf numFmtId="0" fontId="1" fillId="7" borderId="4" xfId="1" applyFont="1" applyFill="1" applyBorder="1" applyAlignment="1">
      <alignment horizontal="center" vertical="center"/>
    </xf>
    <xf numFmtId="0" fontId="1" fillId="7" borderId="2" xfId="1" applyFont="1" applyFill="1" applyBorder="1" applyAlignment="1">
      <alignment horizontal="center" vertical="center"/>
    </xf>
    <xf numFmtId="9" fontId="1" fillId="8" borderId="3" xfId="1" applyNumberFormat="1" applyFont="1" applyFill="1" applyBorder="1" applyAlignment="1">
      <alignment horizontal="center" vertical="center"/>
    </xf>
    <xf numFmtId="9" fontId="1" fillId="8" borderId="0" xfId="1" applyNumberFormat="1" applyFont="1" applyFill="1" applyAlignment="1">
      <alignment horizontal="center" vertical="center"/>
    </xf>
    <xf numFmtId="9" fontId="1" fillId="8" borderId="2" xfId="1" applyNumberFormat="1" applyFont="1" applyFill="1" applyBorder="1" applyAlignment="1">
      <alignment horizontal="center" vertical="center"/>
    </xf>
    <xf numFmtId="0" fontId="1" fillId="9" borderId="2" xfId="1" applyFont="1" applyFill="1" applyBorder="1" applyAlignment="1">
      <alignment horizontal="center" vertical="center"/>
    </xf>
    <xf numFmtId="9" fontId="1" fillId="7" borderId="0" xfId="1" applyNumberFormat="1" applyFont="1" applyFill="1" applyAlignment="1">
      <alignment horizontal="center" vertical="center"/>
    </xf>
    <xf numFmtId="9" fontId="1" fillId="0" borderId="6" xfId="1" applyNumberFormat="1" applyFont="1" applyBorder="1" applyAlignment="1">
      <alignment horizontal="center" vertical="center"/>
    </xf>
    <xf numFmtId="9" fontId="1" fillId="0" borderId="5" xfId="1" applyNumberFormat="1" applyFont="1" applyBorder="1" applyAlignment="1">
      <alignment horizontal="center" vertical="center"/>
    </xf>
    <xf numFmtId="9" fontId="1" fillId="0" borderId="4" xfId="1" applyNumberFormat="1" applyFont="1" applyBorder="1" applyAlignment="1">
      <alignment horizontal="center" vertical="center"/>
    </xf>
    <xf numFmtId="0" fontId="1" fillId="10" borderId="4" xfId="1" applyFont="1" applyFill="1" applyBorder="1" applyAlignment="1">
      <alignment horizontal="center" vertical="center"/>
    </xf>
    <xf numFmtId="9" fontId="1" fillId="0" borderId="3" xfId="1" applyNumberFormat="1" applyFont="1" applyBorder="1" applyAlignment="1">
      <alignment horizontal="center" vertical="center"/>
    </xf>
    <xf numFmtId="9" fontId="1" fillId="0" borderId="0" xfId="1" applyNumberFormat="1" applyFont="1" applyAlignment="1">
      <alignment horizontal="center" vertical="center"/>
    </xf>
    <xf numFmtId="9" fontId="1" fillId="0" borderId="2" xfId="1" applyNumberFormat="1" applyFont="1" applyBorder="1" applyAlignment="1">
      <alignment horizontal="center" vertical="center"/>
    </xf>
    <xf numFmtId="0" fontId="1" fillId="10" borderId="2" xfId="1" applyFont="1" applyFill="1" applyBorder="1" applyAlignment="1">
      <alignment horizontal="center" vertical="center"/>
    </xf>
    <xf numFmtId="9" fontId="1" fillId="11" borderId="3" xfId="1" applyNumberFormat="1" applyFont="1" applyFill="1" applyBorder="1" applyAlignment="1">
      <alignment horizontal="center" vertical="center"/>
    </xf>
    <xf numFmtId="9" fontId="1" fillId="11" borderId="0" xfId="1" applyNumberFormat="1" applyFont="1" applyFill="1" applyAlignment="1">
      <alignment horizontal="center" vertical="center"/>
    </xf>
    <xf numFmtId="9" fontId="1" fillId="8" borderId="10" xfId="1" applyNumberFormat="1" applyFont="1" applyFill="1" applyBorder="1" applyAlignment="1">
      <alignment horizontal="center" vertical="center"/>
    </xf>
    <xf numFmtId="9" fontId="1" fillId="8" borderId="11" xfId="1" applyNumberFormat="1" applyFont="1" applyFill="1" applyBorder="1" applyAlignment="1">
      <alignment horizontal="center" vertical="center"/>
    </xf>
    <xf numFmtId="9" fontId="1" fillId="8" borderId="12" xfId="1" applyNumberFormat="1" applyFont="1" applyFill="1" applyBorder="1" applyAlignment="1">
      <alignment horizontal="center" vertical="center"/>
    </xf>
    <xf numFmtId="9" fontId="1" fillId="0" borderId="10" xfId="1" applyNumberFormat="1" applyFont="1" applyBorder="1" applyAlignment="1">
      <alignment horizontal="center" vertical="center"/>
    </xf>
    <xf numFmtId="9" fontId="1" fillId="0" borderId="11" xfId="1" applyNumberFormat="1" applyFont="1" applyBorder="1" applyAlignment="1">
      <alignment horizontal="center" vertical="center"/>
    </xf>
    <xf numFmtId="9" fontId="1" fillId="0" borderId="12" xfId="1" applyNumberFormat="1" applyFont="1" applyBorder="1" applyAlignment="1">
      <alignment horizontal="center" vertical="center"/>
    </xf>
    <xf numFmtId="0" fontId="1" fillId="9" borderId="10" xfId="1" applyFont="1" applyFill="1" applyBorder="1" applyAlignment="1">
      <alignment horizontal="center" vertical="center"/>
    </xf>
    <xf numFmtId="0" fontId="1" fillId="9" borderId="11" xfId="1" applyFont="1" applyFill="1" applyBorder="1" applyAlignment="1">
      <alignment horizontal="center" vertical="center"/>
    </xf>
    <xf numFmtId="0" fontId="1" fillId="9" borderId="13" xfId="1" applyFont="1" applyFill="1" applyBorder="1" applyAlignment="1">
      <alignment horizontal="center" vertical="center" wrapText="1"/>
    </xf>
    <xf numFmtId="0" fontId="1" fillId="10" borderId="9" xfId="1" applyFont="1" applyFill="1" applyBorder="1" applyAlignment="1">
      <alignment horizontal="center" vertical="center"/>
    </xf>
    <xf numFmtId="0" fontId="1" fillId="10" borderId="8" xfId="1" applyFont="1" applyFill="1" applyBorder="1" applyAlignment="1">
      <alignment horizontal="center" vertical="center"/>
    </xf>
    <xf numFmtId="0" fontId="1" fillId="10" borderId="7" xfId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 wrapText="1"/>
    </xf>
    <xf numFmtId="0" fontId="1" fillId="7" borderId="11" xfId="1" applyFont="1" applyFill="1" applyBorder="1" applyAlignment="1">
      <alignment horizontal="center" vertical="center"/>
    </xf>
    <xf numFmtId="2" fontId="1" fillId="8" borderId="6" xfId="1" applyNumberFormat="1" applyFont="1" applyFill="1" applyBorder="1" applyAlignment="1">
      <alignment horizontal="center" vertical="center"/>
    </xf>
    <xf numFmtId="2" fontId="1" fillId="8" borderId="5" xfId="1" applyNumberFormat="1" applyFont="1" applyFill="1" applyBorder="1" applyAlignment="1">
      <alignment horizontal="center" vertical="center"/>
    </xf>
    <xf numFmtId="2" fontId="1" fillId="8" borderId="4" xfId="1" applyNumberFormat="1" applyFont="1" applyFill="1" applyBorder="1" applyAlignment="1">
      <alignment horizontal="center" vertical="center"/>
    </xf>
    <xf numFmtId="2" fontId="1" fillId="8" borderId="3" xfId="1" applyNumberFormat="1" applyFont="1" applyFill="1" applyBorder="1" applyAlignment="1">
      <alignment horizontal="center" vertical="center"/>
    </xf>
    <xf numFmtId="2" fontId="1" fillId="8" borderId="0" xfId="1" applyNumberFormat="1" applyFont="1" applyFill="1" applyAlignment="1">
      <alignment horizontal="center" vertical="center"/>
    </xf>
    <xf numFmtId="2" fontId="1" fillId="8" borderId="2" xfId="1" applyNumberFormat="1" applyFont="1" applyFill="1" applyBorder="1" applyAlignment="1">
      <alignment horizontal="center" vertical="center"/>
    </xf>
    <xf numFmtId="2" fontId="1" fillId="7" borderId="0" xfId="1" applyNumberFormat="1" applyFont="1" applyFill="1" applyAlignment="1" applyProtection="1">
      <alignment horizontal="center" vertical="center"/>
      <protection locked="0"/>
    </xf>
    <xf numFmtId="2" fontId="1" fillId="12" borderId="6" xfId="1" applyNumberFormat="1" applyFont="1" applyFill="1" applyBorder="1" applyAlignment="1" applyProtection="1">
      <alignment horizontal="center" vertical="center"/>
      <protection locked="0"/>
    </xf>
    <xf numFmtId="2" fontId="1" fillId="12" borderId="5" xfId="1" applyNumberFormat="1" applyFont="1" applyFill="1" applyBorder="1" applyAlignment="1" applyProtection="1">
      <alignment horizontal="center" vertical="center"/>
      <protection locked="0"/>
    </xf>
    <xf numFmtId="2" fontId="1" fillId="12" borderId="4" xfId="1" applyNumberFormat="1" applyFont="1" applyFill="1" applyBorder="1" applyAlignment="1" applyProtection="1">
      <alignment horizontal="center" vertical="center"/>
      <protection locked="0"/>
    </xf>
    <xf numFmtId="2" fontId="1" fillId="12" borderId="3" xfId="1" applyNumberFormat="1" applyFont="1" applyFill="1" applyBorder="1" applyAlignment="1" applyProtection="1">
      <alignment horizontal="center" vertical="center"/>
      <protection locked="0"/>
    </xf>
    <xf numFmtId="2" fontId="1" fillId="12" borderId="0" xfId="1" applyNumberFormat="1" applyFont="1" applyFill="1" applyAlignment="1" applyProtection="1">
      <alignment horizontal="center" vertical="center"/>
      <protection locked="0"/>
    </xf>
    <xf numFmtId="2" fontId="1" fillId="12" borderId="2" xfId="1" applyNumberFormat="1" applyFont="1" applyFill="1" applyBorder="1" applyAlignment="1" applyProtection="1">
      <alignment horizontal="center" vertical="center"/>
      <protection locked="0"/>
    </xf>
    <xf numFmtId="168" fontId="1" fillId="0" borderId="0" xfId="1" applyNumberFormat="1" applyFont="1" applyAlignment="1" applyProtection="1">
      <alignment horizontal="center" vertical="center"/>
      <protection locked="0"/>
    </xf>
    <xf numFmtId="0" fontId="1" fillId="0" borderId="0" xfId="1" applyFont="1" applyAlignment="1">
      <alignment horizontal="center" vertical="center"/>
    </xf>
    <xf numFmtId="2" fontId="1" fillId="11" borderId="3" xfId="1" applyNumberFormat="1" applyFont="1" applyFill="1" applyBorder="1" applyAlignment="1">
      <alignment horizontal="center" vertical="center"/>
    </xf>
    <xf numFmtId="2" fontId="1" fillId="11" borderId="0" xfId="1" applyNumberFormat="1" applyFont="1" applyFill="1" applyAlignment="1">
      <alignment horizontal="center" vertical="center"/>
    </xf>
    <xf numFmtId="2" fontId="1" fillId="8" borderId="10" xfId="1" applyNumberFormat="1" applyFont="1" applyFill="1" applyBorder="1" applyAlignment="1">
      <alignment horizontal="center" vertical="center"/>
    </xf>
    <xf numFmtId="2" fontId="1" fillId="8" borderId="11" xfId="1" applyNumberFormat="1" applyFont="1" applyFill="1" applyBorder="1" applyAlignment="1">
      <alignment horizontal="center" vertical="center"/>
    </xf>
    <xf numFmtId="2" fontId="1" fillId="8" borderId="12" xfId="1" applyNumberFormat="1" applyFont="1" applyFill="1" applyBorder="1" applyAlignment="1">
      <alignment horizontal="center" vertical="center"/>
    </xf>
    <xf numFmtId="2" fontId="1" fillId="12" borderId="10" xfId="1" applyNumberFormat="1" applyFont="1" applyFill="1" applyBorder="1" applyAlignment="1" applyProtection="1">
      <alignment horizontal="center" vertical="center"/>
      <protection locked="0"/>
    </xf>
    <xf numFmtId="2" fontId="1" fillId="12" borderId="11" xfId="1" applyNumberFormat="1" applyFont="1" applyFill="1" applyBorder="1" applyAlignment="1" applyProtection="1">
      <alignment horizontal="center" vertical="center"/>
      <protection locked="0"/>
    </xf>
    <xf numFmtId="2" fontId="1" fillId="12" borderId="12" xfId="1" applyNumberFormat="1" applyFont="1" applyFill="1" applyBorder="1" applyAlignment="1" applyProtection="1">
      <alignment horizontal="center" vertical="center"/>
      <protection locked="0"/>
    </xf>
    <xf numFmtId="0" fontId="1" fillId="7" borderId="3" xfId="1" applyFont="1" applyFill="1" applyBorder="1" applyAlignment="1" applyProtection="1">
      <alignment horizontal="center" vertical="center"/>
      <protection locked="0"/>
    </xf>
    <xf numFmtId="0" fontId="1" fillId="12" borderId="6" xfId="1" applyFont="1" applyFill="1" applyBorder="1" applyAlignment="1" applyProtection="1">
      <alignment horizontal="center" vertical="center"/>
      <protection locked="0"/>
    </xf>
    <xf numFmtId="0" fontId="1" fillId="12" borderId="5" xfId="1" applyFont="1" applyFill="1" applyBorder="1" applyAlignment="1" applyProtection="1">
      <alignment horizontal="center" vertical="center"/>
      <protection locked="0"/>
    </xf>
    <xf numFmtId="1" fontId="1" fillId="12" borderId="5" xfId="1" applyNumberFormat="1" applyFont="1" applyFill="1" applyBorder="1" applyAlignment="1" applyProtection="1">
      <alignment horizontal="center" vertical="center"/>
      <protection locked="0"/>
    </xf>
    <xf numFmtId="1" fontId="1" fillId="12" borderId="4" xfId="1" applyNumberFormat="1" applyFont="1" applyFill="1" applyBorder="1" applyAlignment="1" applyProtection="1">
      <alignment horizontal="center" vertical="center"/>
      <protection locked="0"/>
    </xf>
    <xf numFmtId="0" fontId="1" fillId="7" borderId="2" xfId="1" applyFont="1" applyFill="1" applyBorder="1" applyAlignment="1" applyProtection="1">
      <alignment horizontal="center" vertical="center"/>
      <protection locked="0"/>
    </xf>
    <xf numFmtId="0" fontId="1" fillId="7" borderId="0" xfId="1" applyFont="1" applyFill="1" applyAlignment="1" applyProtection="1">
      <alignment horizontal="center" vertical="center"/>
      <protection locked="0"/>
    </xf>
    <xf numFmtId="0" fontId="1" fillId="12" borderId="3" xfId="1" applyFont="1" applyFill="1" applyBorder="1" applyAlignment="1" applyProtection="1">
      <alignment horizontal="center" vertical="center"/>
      <protection locked="0"/>
    </xf>
    <xf numFmtId="0" fontId="1" fillId="12" borderId="0" xfId="1" applyFont="1" applyFill="1" applyAlignment="1" applyProtection="1">
      <alignment horizontal="center" vertical="center"/>
      <protection locked="0"/>
    </xf>
    <xf numFmtId="1" fontId="1" fillId="12" borderId="0" xfId="1" applyNumberFormat="1" applyFont="1" applyFill="1" applyAlignment="1" applyProtection="1">
      <alignment horizontal="center" vertical="center"/>
      <protection locked="0"/>
    </xf>
    <xf numFmtId="1" fontId="1" fillId="12" borderId="2" xfId="1" applyNumberFormat="1" applyFont="1" applyFill="1" applyBorder="1" applyAlignment="1" applyProtection="1">
      <alignment horizontal="center" vertical="center"/>
      <protection locked="0"/>
    </xf>
    <xf numFmtId="0" fontId="1" fillId="9" borderId="13" xfId="1" applyFont="1" applyFill="1" applyBorder="1" applyAlignment="1">
      <alignment horizontal="center" vertical="center"/>
    </xf>
    <xf numFmtId="0" fontId="1" fillId="9" borderId="14" xfId="1" applyFont="1" applyFill="1" applyBorder="1" applyAlignment="1">
      <alignment horizontal="center" vertical="center"/>
    </xf>
    <xf numFmtId="1" fontId="1" fillId="7" borderId="3" xfId="1" applyNumberFormat="1" applyFont="1" applyFill="1" applyBorder="1" applyAlignment="1" applyProtection="1">
      <alignment horizontal="center" vertical="center"/>
      <protection locked="0"/>
    </xf>
    <xf numFmtId="1" fontId="1" fillId="7" borderId="0" xfId="1" applyNumberFormat="1" applyFont="1" applyFill="1" applyAlignment="1" applyProtection="1">
      <alignment horizontal="center" vertical="center"/>
      <protection locked="0"/>
    </xf>
    <xf numFmtId="1" fontId="1" fillId="7" borderId="3" xfId="1" applyNumberFormat="1" applyFont="1" applyFill="1" applyBorder="1" applyAlignment="1">
      <alignment horizontal="center" vertical="center"/>
    </xf>
    <xf numFmtId="1" fontId="1" fillId="7" borderId="0" xfId="1" applyNumberFormat="1" applyFont="1" applyFill="1" applyAlignment="1">
      <alignment horizontal="center" vertical="center"/>
    </xf>
    <xf numFmtId="1" fontId="1" fillId="7" borderId="10" xfId="1" applyNumberFormat="1" applyFont="1" applyFill="1" applyBorder="1" applyAlignment="1" applyProtection="1">
      <alignment horizontal="center" vertical="center"/>
      <protection locked="0"/>
    </xf>
    <xf numFmtId="1" fontId="1" fillId="7" borderId="11" xfId="1" applyNumberFormat="1" applyFont="1" applyFill="1" applyBorder="1" applyAlignment="1" applyProtection="1">
      <alignment horizontal="center" vertical="center"/>
      <protection locked="0"/>
    </xf>
    <xf numFmtId="1" fontId="1" fillId="12" borderId="11" xfId="1" applyNumberFormat="1" applyFont="1" applyFill="1" applyBorder="1" applyAlignment="1" applyProtection="1">
      <alignment horizontal="center" vertical="center"/>
      <protection locked="0"/>
    </xf>
    <xf numFmtId="1" fontId="1" fillId="12" borderId="12" xfId="1" applyNumberFormat="1" applyFont="1" applyFill="1" applyBorder="1" applyAlignment="1" applyProtection="1">
      <alignment horizontal="center" vertical="center"/>
      <protection locked="0"/>
    </xf>
    <xf numFmtId="0" fontId="1" fillId="9" borderId="15" xfId="1" applyFont="1" applyFill="1" applyBorder="1" applyAlignment="1">
      <alignment horizontal="center" vertical="center"/>
    </xf>
    <xf numFmtId="0" fontId="1" fillId="12" borderId="10" xfId="1" applyFont="1" applyFill="1" applyBorder="1" applyAlignment="1" applyProtection="1">
      <alignment horizontal="center" vertical="center"/>
      <protection locked="0"/>
    </xf>
    <xf numFmtId="0" fontId="1" fillId="12" borderId="11" xfId="1" applyFont="1" applyFill="1" applyBorder="1" applyAlignment="1" applyProtection="1">
      <alignment horizontal="center" vertical="center"/>
      <protection locked="0"/>
    </xf>
    <xf numFmtId="0" fontId="1" fillId="10" borderId="12" xfId="1" applyFont="1" applyFill="1" applyBorder="1" applyAlignment="1">
      <alignment horizontal="center" vertical="center"/>
    </xf>
    <xf numFmtId="0" fontId="1" fillId="9" borderId="9" xfId="1" applyFont="1" applyFill="1" applyBorder="1" applyAlignment="1">
      <alignment horizontal="center" vertical="center"/>
    </xf>
    <xf numFmtId="0" fontId="1" fillId="9" borderId="8" xfId="1" applyFont="1" applyFill="1" applyBorder="1" applyAlignment="1">
      <alignment horizontal="center" vertical="center"/>
    </xf>
    <xf numFmtId="0" fontId="1" fillId="9" borderId="7" xfId="1" applyFont="1" applyFill="1" applyBorder="1" applyAlignment="1">
      <alignment horizontal="center" vertical="center"/>
    </xf>
    <xf numFmtId="0" fontId="1" fillId="10" borderId="6" xfId="1" applyFont="1" applyFill="1" applyBorder="1" applyAlignment="1">
      <alignment horizontal="center" vertical="center"/>
    </xf>
    <xf numFmtId="0" fontId="1" fillId="10" borderId="5" xfId="1" applyFont="1" applyFill="1" applyBorder="1" applyAlignment="1">
      <alignment horizontal="center" vertical="center"/>
    </xf>
    <xf numFmtId="0" fontId="1" fillId="7" borderId="11" xfId="1" applyFont="1" applyFill="1" applyBorder="1" applyAlignment="1" applyProtection="1">
      <alignment horizontal="center" vertical="center"/>
      <protection locked="0"/>
    </xf>
    <xf numFmtId="1" fontId="1" fillId="8" borderId="6" xfId="1" applyNumberFormat="1" applyFont="1" applyFill="1" applyBorder="1" applyAlignment="1">
      <alignment horizontal="center" vertical="center"/>
    </xf>
    <xf numFmtId="1" fontId="1" fillId="8" borderId="5" xfId="1" applyNumberFormat="1" applyFont="1" applyFill="1" applyBorder="1" applyAlignment="1">
      <alignment horizontal="center" vertical="center"/>
    </xf>
    <xf numFmtId="1" fontId="1" fillId="8" borderId="4" xfId="1" applyNumberFormat="1" applyFont="1" applyFill="1" applyBorder="1" applyAlignment="1">
      <alignment horizontal="center" vertical="center"/>
    </xf>
    <xf numFmtId="1" fontId="1" fillId="8" borderId="3" xfId="1" applyNumberFormat="1" applyFont="1" applyFill="1" applyBorder="1" applyAlignment="1">
      <alignment horizontal="center" vertical="center"/>
    </xf>
    <xf numFmtId="1" fontId="1" fillId="8" borderId="0" xfId="1" applyNumberFormat="1" applyFont="1" applyFill="1" applyAlignment="1">
      <alignment horizontal="center" vertical="center"/>
    </xf>
    <xf numFmtId="1" fontId="1" fillId="8" borderId="2" xfId="1" applyNumberFormat="1" applyFont="1" applyFill="1" applyBorder="1" applyAlignment="1">
      <alignment horizontal="center" vertical="center"/>
    </xf>
    <xf numFmtId="1" fontId="6" fillId="7" borderId="0" xfId="1" applyNumberFormat="1" applyFont="1" applyFill="1" applyAlignment="1">
      <alignment horizontal="center" vertical="center"/>
    </xf>
    <xf numFmtId="1" fontId="1" fillId="11" borderId="3" xfId="1" applyNumberFormat="1" applyFont="1" applyFill="1" applyBorder="1" applyAlignment="1">
      <alignment horizontal="center" vertical="center"/>
    </xf>
    <xf numFmtId="1" fontId="1" fillId="11" borderId="0" xfId="1" applyNumberFormat="1" applyFont="1" applyFill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1" fontId="1" fillId="8" borderId="10" xfId="1" applyNumberFormat="1" applyFont="1" applyFill="1" applyBorder="1" applyAlignment="1">
      <alignment horizontal="center" vertical="center"/>
    </xf>
    <xf numFmtId="1" fontId="1" fillId="8" borderId="11" xfId="1" applyNumberFormat="1" applyFont="1" applyFill="1" applyBorder="1" applyAlignment="1">
      <alignment horizontal="center" vertical="center"/>
    </xf>
    <xf numFmtId="1" fontId="1" fillId="8" borderId="12" xfId="1" applyNumberFormat="1" applyFont="1" applyFill="1" applyBorder="1" applyAlignment="1">
      <alignment horizontal="center" vertical="center"/>
    </xf>
    <xf numFmtId="0" fontId="1" fillId="10" borderId="10" xfId="1" applyFont="1" applyFill="1" applyBorder="1" applyAlignment="1">
      <alignment horizontal="center" vertical="center"/>
    </xf>
    <xf numFmtId="0" fontId="1" fillId="10" borderId="11" xfId="1" applyFont="1" applyFill="1" applyBorder="1" applyAlignment="1">
      <alignment horizontal="center" vertical="center"/>
    </xf>
    <xf numFmtId="49" fontId="1" fillId="7" borderId="0" xfId="1" applyNumberFormat="1" applyFont="1" applyFill="1" applyAlignment="1">
      <alignment horizontal="center" vertical="center"/>
    </xf>
    <xf numFmtId="49" fontId="1" fillId="7" borderId="5" xfId="1" applyNumberFormat="1" applyFont="1" applyFill="1" applyBorder="1" applyAlignment="1">
      <alignment horizontal="center" vertical="center"/>
    </xf>
    <xf numFmtId="2" fontId="1" fillId="7" borderId="0" xfId="1" applyNumberFormat="1" applyFont="1" applyFill="1" applyAlignment="1">
      <alignment horizontal="center" vertical="center"/>
    </xf>
    <xf numFmtId="168" fontId="1" fillId="7" borderId="0" xfId="1" applyNumberFormat="1" applyFont="1" applyFill="1" applyAlignment="1">
      <alignment horizontal="center" vertical="center"/>
    </xf>
    <xf numFmtId="0" fontId="1" fillId="7" borderId="10" xfId="1" applyFont="1" applyFill="1" applyBorder="1" applyAlignment="1" applyProtection="1">
      <alignment horizontal="center" vertical="center"/>
      <protection locked="0"/>
    </xf>
    <xf numFmtId="0" fontId="1" fillId="13" borderId="9" xfId="1" applyFont="1" applyFill="1" applyBorder="1" applyAlignment="1">
      <alignment horizontal="center" vertical="center"/>
    </xf>
    <xf numFmtId="0" fontId="1" fillId="13" borderId="7" xfId="1" applyFont="1" applyFill="1" applyBorder="1" applyAlignment="1" applyProtection="1">
      <alignment horizontal="center" vertical="center"/>
      <protection locked="0"/>
    </xf>
    <xf numFmtId="0" fontId="0" fillId="5" borderId="5" xfId="0" applyNumberForma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1" fillId="5" borderId="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/>
    </xf>
    <xf numFmtId="0" fontId="2" fillId="5" borderId="3" xfId="0" applyNumberFormat="1" applyFont="1" applyFill="1" applyBorder="1" applyAlignment="1" applyProtection="1">
      <alignment horizontal="center" vertical="center"/>
    </xf>
    <xf numFmtId="0" fontId="1" fillId="4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2" fillId="4" borderId="3" xfId="0" applyNumberFormat="1" applyFont="1" applyFill="1" applyBorder="1" applyAlignment="1" applyProtection="1">
      <alignment horizontal="center" vertical="center"/>
    </xf>
    <xf numFmtId="0" fontId="0" fillId="4" borderId="0" xfId="0" applyNumberFormat="1" applyFill="1" applyBorder="1" applyAlignment="1" applyProtection="1">
      <alignment horizontal="center" vertical="center"/>
    </xf>
    <xf numFmtId="0" fontId="8" fillId="5" borderId="2" xfId="0" applyNumberFormat="1" applyFont="1" applyFill="1" applyBorder="1" applyAlignment="1" applyProtection="1">
      <alignment horizontal="center" vertical="center"/>
    </xf>
    <xf numFmtId="0" fontId="8" fillId="5" borderId="0" xfId="0" applyNumberFormat="1" applyFont="1" applyFill="1" applyBorder="1" applyAlignment="1" applyProtection="1">
      <alignment horizontal="center" vertical="center"/>
    </xf>
    <xf numFmtId="0" fontId="0" fillId="5" borderId="4" xfId="0" applyNumberFormat="1" applyFill="1" applyBorder="1" applyAlignment="1" applyProtection="1">
      <alignment horizontal="center" vertical="center"/>
    </xf>
    <xf numFmtId="166" fontId="4" fillId="0" borderId="20" xfId="0" applyNumberFormat="1" applyFont="1" applyFill="1" applyBorder="1" applyAlignment="1" applyProtection="1">
      <alignment horizontal="center" vertical="center"/>
    </xf>
    <xf numFmtId="166" fontId="4" fillId="0" borderId="16" xfId="0" applyNumberFormat="1" applyFont="1" applyFill="1" applyBorder="1" applyAlignment="1" applyProtection="1">
      <alignment horizontal="center" vertical="center"/>
    </xf>
    <xf numFmtId="166" fontId="4" fillId="0" borderId="17" xfId="0" applyNumberFormat="1" applyFont="1" applyFill="1" applyBorder="1" applyAlignment="1" applyProtection="1">
      <alignment horizontal="center" vertical="center"/>
    </xf>
    <xf numFmtId="166" fontId="4" fillId="0" borderId="2" xfId="0" applyNumberFormat="1" applyFont="1" applyFill="1" applyBorder="1" applyAlignment="1" applyProtection="1">
      <alignment horizontal="center" vertical="center"/>
    </xf>
    <xf numFmtId="166" fontId="4" fillId="0" borderId="0" xfId="0" applyNumberFormat="1" applyFont="1" applyFill="1" applyBorder="1" applyAlignment="1" applyProtection="1">
      <alignment horizontal="center" vertical="center"/>
    </xf>
    <xf numFmtId="166" fontId="4" fillId="0" borderId="3" xfId="0" applyNumberFormat="1" applyFont="1" applyFill="1" applyBorder="1" applyAlignment="1" applyProtection="1">
      <alignment horizontal="center" vertical="center"/>
    </xf>
    <xf numFmtId="166" fontId="4" fillId="0" borderId="4" xfId="0" applyNumberFormat="1" applyFont="1" applyFill="1" applyBorder="1" applyAlignment="1" applyProtection="1">
      <alignment horizontal="center" vertical="center"/>
    </xf>
    <xf numFmtId="166" fontId="4" fillId="0" borderId="5" xfId="0" applyNumberFormat="1" applyFont="1" applyFill="1" applyBorder="1" applyAlignment="1" applyProtection="1">
      <alignment horizontal="center" vertical="center"/>
    </xf>
    <xf numFmtId="166" fontId="4" fillId="0" borderId="6" xfId="0" applyNumberFormat="1" applyFont="1" applyFill="1" applyBorder="1" applyAlignment="1" applyProtection="1">
      <alignment horizontal="center" vertical="center"/>
    </xf>
    <xf numFmtId="169" fontId="4" fillId="0" borderId="20" xfId="0" applyNumberFormat="1" applyFont="1" applyFill="1" applyBorder="1" applyAlignment="1" applyProtection="1">
      <alignment horizontal="center" vertical="center"/>
    </xf>
    <xf numFmtId="167" fontId="4" fillId="0" borderId="16" xfId="0" applyNumberFormat="1" applyFont="1" applyFill="1" applyBorder="1" applyAlignment="1" applyProtection="1">
      <alignment horizontal="center" vertical="center"/>
    </xf>
    <xf numFmtId="167" fontId="4" fillId="0" borderId="17" xfId="0" applyNumberFormat="1" applyFont="1" applyFill="1" applyBorder="1" applyAlignment="1" applyProtection="1">
      <alignment horizontal="center" vertical="center"/>
    </xf>
    <xf numFmtId="169" fontId="4" fillId="0" borderId="2" xfId="0" applyNumberFormat="1" applyFont="1" applyFill="1" applyBorder="1" applyAlignment="1" applyProtection="1">
      <alignment horizontal="center" vertical="center"/>
    </xf>
    <xf numFmtId="167" fontId="4" fillId="0" borderId="0" xfId="0" applyNumberFormat="1" applyFont="1" applyFill="1" applyBorder="1" applyAlignment="1" applyProtection="1">
      <alignment horizontal="center" vertical="center"/>
    </xf>
    <xf numFmtId="167" fontId="4" fillId="0" borderId="3" xfId="0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7" fontId="4" fillId="0" borderId="5" xfId="0" applyNumberFormat="1" applyFont="1" applyFill="1" applyBorder="1" applyAlignment="1" applyProtection="1">
      <alignment horizontal="center" vertical="center"/>
    </xf>
    <xf numFmtId="167" fontId="4" fillId="0" borderId="6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2" fontId="4" fillId="0" borderId="23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0" fontId="4" fillId="0" borderId="18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/>
    </xf>
    <xf numFmtId="2" fontId="4" fillId="0" borderId="20" xfId="0" applyNumberFormat="1" applyFont="1" applyBorder="1" applyAlignment="1" applyProtection="1">
      <alignment horizontal="center" vertical="center"/>
    </xf>
    <xf numFmtId="2" fontId="4" fillId="0" borderId="16" xfId="0" applyNumberFormat="1" applyFont="1" applyBorder="1" applyAlignment="1" applyProtection="1">
      <alignment horizontal="center" vertical="center"/>
    </xf>
    <xf numFmtId="2" fontId="4" fillId="0" borderId="17" xfId="0" applyNumberFormat="1" applyFont="1" applyBorder="1" applyAlignment="1" applyProtection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</xf>
    <xf numFmtId="2" fontId="4" fillId="0" borderId="0" xfId="0" applyNumberFormat="1" applyFont="1" applyBorder="1" applyAlignment="1" applyProtection="1">
      <alignment horizontal="center" vertical="center"/>
    </xf>
    <xf numFmtId="2" fontId="4" fillId="0" borderId="3" xfId="0" applyNumberFormat="1" applyFont="1" applyBorder="1" applyAlignment="1" applyProtection="1">
      <alignment horizontal="center" vertical="center"/>
    </xf>
    <xf numFmtId="2" fontId="4" fillId="0" borderId="4" xfId="0" applyNumberFormat="1" applyFont="1" applyBorder="1" applyAlignment="1" applyProtection="1">
      <alignment horizontal="center" vertical="center"/>
    </xf>
    <xf numFmtId="2" fontId="4" fillId="0" borderId="5" xfId="0" applyNumberFormat="1" applyFont="1" applyBorder="1" applyAlignment="1" applyProtection="1">
      <alignment horizontal="center" vertical="center"/>
    </xf>
    <xf numFmtId="2" fontId="4" fillId="0" borderId="6" xfId="0" applyNumberFormat="1" applyFont="1" applyBorder="1" applyAlignment="1" applyProtection="1">
      <alignment horizontal="center" vertical="center"/>
    </xf>
    <xf numFmtId="0" fontId="4" fillId="0" borderId="0" xfId="0" applyNumberFormat="1" applyFont="1" applyAlignment="1" applyProtection="1">
      <alignment horizontal="center" vertical="center"/>
    </xf>
    <xf numFmtId="0" fontId="7" fillId="5" borderId="0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/>
    </xf>
    <xf numFmtId="0" fontId="0" fillId="5" borderId="3" xfId="0" applyNumberFormat="1" applyFill="1" applyBorder="1" applyAlignment="1" applyProtection="1">
      <alignment horizontal="center" vertical="center"/>
    </xf>
    <xf numFmtId="0" fontId="0" fillId="5" borderId="20" xfId="0" applyNumberFormat="1" applyFill="1" applyBorder="1" applyAlignment="1" applyProtection="1">
      <alignment horizontal="center" vertical="center"/>
    </xf>
    <xf numFmtId="0" fontId="0" fillId="4" borderId="2" xfId="0" applyNumberForma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2" fillId="5" borderId="6" xfId="0" applyNumberFormat="1" applyFont="1" applyFill="1" applyBorder="1" applyAlignment="1" applyProtection="1">
      <alignment horizontal="center" vertical="center"/>
    </xf>
    <xf numFmtId="165" fontId="4" fillId="0" borderId="20" xfId="0" applyNumberFormat="1" applyFont="1" applyFill="1" applyBorder="1" applyAlignment="1" applyProtection="1">
      <alignment horizontal="center" vertical="center"/>
    </xf>
    <xf numFmtId="165" fontId="4" fillId="0" borderId="16" xfId="0" applyNumberFormat="1" applyFont="1" applyFill="1" applyBorder="1" applyAlignment="1" applyProtection="1">
      <alignment horizontal="center" vertical="center"/>
    </xf>
    <xf numFmtId="165" fontId="4" fillId="0" borderId="17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</xf>
    <xf numFmtId="2" fontId="4" fillId="3" borderId="25" xfId="0" applyNumberFormat="1" applyFont="1" applyFill="1" applyBorder="1" applyAlignment="1" applyProtection="1">
      <alignment horizontal="center" vertical="center"/>
    </xf>
    <xf numFmtId="2" fontId="4" fillId="3" borderId="26" xfId="0" applyNumberFormat="1" applyFont="1" applyFill="1" applyBorder="1" applyAlignment="1" applyProtection="1">
      <alignment horizontal="center" vertical="center"/>
    </xf>
    <xf numFmtId="0" fontId="2" fillId="4" borderId="6" xfId="0" applyNumberFormat="1" applyFont="1" applyFill="1" applyBorder="1" applyAlignment="1" applyProtection="1">
      <alignment horizontal="center" vertical="center"/>
    </xf>
    <xf numFmtId="2" fontId="4" fillId="3" borderId="27" xfId="0" applyNumberFormat="1" applyFont="1" applyFill="1" applyBorder="1" applyAlignment="1" applyProtection="1">
      <alignment horizontal="center" vertical="center"/>
    </xf>
    <xf numFmtId="2" fontId="4" fillId="3" borderId="24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165" fontId="4" fillId="0" borderId="6" xfId="0" applyNumberFormat="1" applyFont="1" applyFill="1" applyBorder="1" applyAlignment="1" applyProtection="1">
      <alignment horizontal="center" vertical="center"/>
    </xf>
    <xf numFmtId="0" fontId="0" fillId="2" borderId="28" xfId="0" applyNumberFormat="1" applyFill="1" applyBorder="1" applyAlignment="1" applyProtection="1">
      <alignment horizontal="center" vertical="center"/>
    </xf>
    <xf numFmtId="0" fontId="0" fillId="2" borderId="2" xfId="0" applyNumberFormat="1" applyFill="1" applyBorder="1" applyAlignment="1" applyProtection="1">
      <alignment horizontal="center" vertical="center"/>
    </xf>
    <xf numFmtId="0" fontId="0" fillId="2" borderId="0" xfId="0" applyNumberForma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0" fillId="5" borderId="16" xfId="0" applyNumberFormat="1" applyFill="1" applyBorder="1" applyAlignment="1" applyProtection="1">
      <alignment horizontal="center" vertical="center"/>
    </xf>
    <xf numFmtId="0" fontId="0" fillId="2" borderId="3" xfId="0" applyNumberFormat="1" applyFill="1" applyBorder="1" applyAlignment="1" applyProtection="1">
      <alignment horizontal="center" vertical="center"/>
    </xf>
    <xf numFmtId="0" fontId="0" fillId="2" borderId="29" xfId="0" applyNumberFormat="1" applyFill="1" applyBorder="1" applyAlignment="1" applyProtection="1">
      <alignment horizontal="center" vertical="center"/>
    </xf>
    <xf numFmtId="0" fontId="8" fillId="5" borderId="3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center" vertical="center"/>
    </xf>
    <xf numFmtId="0" fontId="2" fillId="4" borderId="5" xfId="0" applyNumberFormat="1" applyFont="1" applyFill="1" applyBorder="1" applyAlignment="1" applyProtection="1">
      <alignment horizontal="center" vertical="center"/>
    </xf>
    <xf numFmtId="0" fontId="0" fillId="5" borderId="6" xfId="0" applyNumberFormat="1" applyFill="1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0" fillId="15" borderId="0" xfId="0" applyNumberFormat="1" applyFill="1" applyBorder="1" applyAlignment="1" applyProtection="1">
      <alignment horizontal="center" vertical="center"/>
    </xf>
    <xf numFmtId="0" fontId="4" fillId="15" borderId="0" xfId="0" applyNumberFormat="1" applyFont="1" applyFill="1" applyBorder="1" applyAlignment="1" applyProtection="1">
      <alignment horizontal="center" vertical="center"/>
    </xf>
    <xf numFmtId="0" fontId="4" fillId="15" borderId="3" xfId="0" applyNumberFormat="1" applyFont="1" applyFill="1" applyBorder="1" applyAlignment="1" applyProtection="1">
      <alignment horizontal="center" vertical="center"/>
    </xf>
    <xf numFmtId="0" fontId="0" fillId="15" borderId="3" xfId="0" applyNumberFormat="1" applyFill="1" applyBorder="1" applyAlignment="1" applyProtection="1">
      <alignment horizontal="center" vertical="center"/>
    </xf>
    <xf numFmtId="0" fontId="0" fillId="15" borderId="2" xfId="0" applyNumberFormat="1" applyFill="1" applyBorder="1" applyAlignment="1" applyProtection="1">
      <alignment horizontal="center" vertical="center"/>
    </xf>
    <xf numFmtId="0" fontId="8" fillId="15" borderId="2" xfId="0" applyNumberFormat="1" applyFont="1" applyFill="1" applyBorder="1" applyAlignment="1" applyProtection="1">
      <alignment horizontal="center" vertical="center"/>
    </xf>
    <xf numFmtId="0" fontId="0" fillId="15" borderId="4" xfId="0" applyNumberFormat="1" applyFill="1" applyBorder="1" applyAlignment="1" applyProtection="1">
      <alignment horizontal="center" vertical="center"/>
    </xf>
    <xf numFmtId="0" fontId="0" fillId="15" borderId="5" xfId="0" applyNumberFormat="1" applyFill="1" applyBorder="1" applyAlignment="1" applyProtection="1">
      <alignment horizontal="center" vertical="center"/>
    </xf>
    <xf numFmtId="0" fontId="0" fillId="15" borderId="6" xfId="0" applyNumberFormat="1" applyFill="1" applyBorder="1" applyAlignment="1" applyProtection="1">
      <alignment horizontal="center" vertical="center"/>
    </xf>
    <xf numFmtId="0" fontId="8" fillId="15" borderId="0" xfId="0" applyNumberFormat="1" applyFont="1" applyFill="1" applyBorder="1" applyAlignment="1" applyProtection="1">
      <alignment horizontal="center" vertical="center"/>
    </xf>
    <xf numFmtId="0" fontId="8" fillId="15" borderId="3" xfId="0" applyNumberFormat="1" applyFont="1" applyFill="1" applyBorder="1" applyAlignment="1" applyProtection="1">
      <alignment horizontal="center" vertical="center"/>
    </xf>
    <xf numFmtId="0" fontId="12" fillId="15" borderId="0" xfId="0" applyNumberFormat="1" applyFont="1" applyFill="1" applyBorder="1" applyAlignment="1" applyProtection="1">
      <alignment horizontal="center" vertical="center"/>
    </xf>
    <xf numFmtId="0" fontId="0" fillId="15" borderId="14" xfId="0" applyNumberFormat="1" applyFill="1" applyBorder="1" applyAlignment="1" applyProtection="1">
      <alignment horizontal="center" vertical="center"/>
    </xf>
    <xf numFmtId="0" fontId="0" fillId="15" borderId="28" xfId="0" applyNumberFormat="1" applyFill="1" applyBorder="1" applyAlignment="1" applyProtection="1">
      <alignment horizontal="center" vertical="center"/>
    </xf>
    <xf numFmtId="0" fontId="9" fillId="15" borderId="29" xfId="0" applyNumberFormat="1" applyFont="1" applyFill="1" applyBorder="1" applyAlignment="1" applyProtection="1">
      <alignment vertical="center"/>
    </xf>
    <xf numFmtId="0" fontId="4" fillId="15" borderId="29" xfId="0" applyNumberFormat="1" applyFont="1" applyFill="1" applyBorder="1" applyAlignment="1" applyProtection="1">
      <alignment horizontal="center" vertical="center"/>
    </xf>
    <xf numFmtId="0" fontId="4" fillId="15" borderId="30" xfId="0" applyNumberFormat="1" applyFont="1" applyFill="1" applyBorder="1" applyAlignment="1" applyProtection="1">
      <alignment horizontal="center" vertical="center"/>
    </xf>
    <xf numFmtId="0" fontId="4" fillId="15" borderId="5" xfId="0" applyNumberFormat="1" applyFont="1" applyFill="1" applyBorder="1" applyAlignment="1" applyProtection="1">
      <alignment horizontal="center" vertical="center"/>
    </xf>
    <xf numFmtId="0" fontId="4" fillId="15" borderId="6" xfId="0" applyNumberFormat="1" applyFont="1" applyFill="1" applyBorder="1" applyAlignment="1" applyProtection="1">
      <alignment horizontal="center" vertical="center"/>
    </xf>
    <xf numFmtId="166" fontId="4" fillId="0" borderId="36" xfId="0" applyNumberFormat="1" applyFont="1" applyBorder="1" applyAlignment="1" applyProtection="1">
      <alignment horizontal="center" vertical="center"/>
      <protection locked="0"/>
    </xf>
    <xf numFmtId="166" fontId="4" fillId="0" borderId="37" xfId="0" applyNumberFormat="1" applyFont="1" applyBorder="1" applyAlignment="1" applyProtection="1">
      <alignment horizontal="center" vertical="center"/>
      <protection locked="0"/>
    </xf>
    <xf numFmtId="166" fontId="4" fillId="0" borderId="38" xfId="0" applyNumberFormat="1" applyFont="1" applyBorder="1" applyAlignment="1" applyProtection="1">
      <alignment horizontal="center" vertical="center"/>
      <protection locked="0"/>
    </xf>
    <xf numFmtId="166" fontId="4" fillId="0" borderId="39" xfId="0" applyNumberFormat="1" applyFont="1" applyBorder="1" applyAlignment="1" applyProtection="1">
      <alignment horizontal="center" vertical="center"/>
      <protection locked="0"/>
    </xf>
    <xf numFmtId="166" fontId="4" fillId="0" borderId="25" xfId="0" applyNumberFormat="1" applyFont="1" applyBorder="1" applyAlignment="1" applyProtection="1">
      <alignment horizontal="center" vertical="center"/>
      <protection locked="0"/>
    </xf>
    <xf numFmtId="166" fontId="4" fillId="0" borderId="26" xfId="0" applyNumberFormat="1" applyFont="1" applyBorder="1" applyAlignment="1" applyProtection="1">
      <alignment horizontal="center" vertical="center"/>
      <protection locked="0"/>
    </xf>
    <xf numFmtId="166" fontId="4" fillId="0" borderId="40" xfId="0" applyNumberFormat="1" applyFont="1" applyBorder="1" applyAlignment="1" applyProtection="1">
      <alignment horizontal="center" vertical="center"/>
      <protection locked="0"/>
    </xf>
    <xf numFmtId="166" fontId="4" fillId="0" borderId="27" xfId="0" applyNumberFormat="1" applyFont="1" applyBorder="1" applyAlignment="1" applyProtection="1">
      <alignment horizontal="center" vertical="center"/>
      <protection locked="0"/>
    </xf>
    <xf numFmtId="166" fontId="4" fillId="0" borderId="24" xfId="0" applyNumberFormat="1" applyFont="1" applyBorder="1" applyAlignment="1" applyProtection="1">
      <alignment horizontal="center" vertical="center"/>
      <protection locked="0"/>
    </xf>
    <xf numFmtId="2" fontId="4" fillId="0" borderId="36" xfId="0" applyNumberFormat="1" applyFont="1" applyFill="1" applyBorder="1" applyAlignment="1" applyProtection="1">
      <alignment horizontal="center" vertical="center"/>
    </xf>
    <xf numFmtId="2" fontId="4" fillId="0" borderId="37" xfId="0" applyNumberFormat="1" applyFont="1" applyFill="1" applyBorder="1" applyAlignment="1" applyProtection="1">
      <alignment horizontal="center" vertical="center"/>
    </xf>
    <xf numFmtId="2" fontId="4" fillId="0" borderId="38" xfId="0" applyNumberFormat="1" applyFont="1" applyFill="1" applyBorder="1" applyAlignment="1" applyProtection="1">
      <alignment horizontal="center" vertical="center"/>
    </xf>
    <xf numFmtId="2" fontId="4" fillId="0" borderId="39" xfId="0" applyNumberFormat="1" applyFont="1" applyFill="1" applyBorder="1" applyAlignment="1" applyProtection="1">
      <alignment horizontal="center" vertical="center"/>
    </xf>
    <xf numFmtId="2" fontId="4" fillId="0" borderId="25" xfId="0" applyNumberFormat="1" applyFont="1" applyFill="1" applyBorder="1" applyAlignment="1" applyProtection="1">
      <alignment horizontal="center" vertical="center"/>
    </xf>
    <xf numFmtId="2" fontId="4" fillId="0" borderId="26" xfId="0" applyNumberFormat="1" applyFont="1" applyFill="1" applyBorder="1" applyAlignment="1" applyProtection="1">
      <alignment horizontal="center" vertical="center"/>
    </xf>
    <xf numFmtId="2" fontId="4" fillId="0" borderId="40" xfId="0" applyNumberFormat="1" applyFont="1" applyFill="1" applyBorder="1" applyAlignment="1" applyProtection="1">
      <alignment horizontal="center" vertical="center"/>
    </xf>
    <xf numFmtId="2" fontId="4" fillId="0" borderId="27" xfId="0" applyNumberFormat="1" applyFont="1" applyFill="1" applyBorder="1" applyAlignment="1" applyProtection="1">
      <alignment horizontal="center" vertical="center"/>
    </xf>
    <xf numFmtId="2" fontId="4" fillId="0" borderId="36" xfId="0" applyNumberFormat="1" applyFont="1" applyBorder="1" applyAlignment="1" applyProtection="1">
      <alignment horizontal="center" vertical="center"/>
      <protection locked="0"/>
    </xf>
    <xf numFmtId="2" fontId="4" fillId="0" borderId="37" xfId="0" applyNumberFormat="1" applyFont="1" applyBorder="1" applyAlignment="1" applyProtection="1">
      <alignment horizontal="center" vertical="center"/>
      <protection locked="0"/>
    </xf>
    <xf numFmtId="2" fontId="4" fillId="0" borderId="38" xfId="0" applyNumberFormat="1" applyFont="1" applyBorder="1" applyAlignment="1" applyProtection="1">
      <alignment horizontal="center" vertical="center"/>
      <protection locked="0"/>
    </xf>
    <xf numFmtId="2" fontId="4" fillId="0" borderId="39" xfId="0" applyNumberFormat="1" applyFont="1" applyBorder="1" applyAlignment="1" applyProtection="1">
      <alignment horizontal="center" vertical="center"/>
      <protection locked="0"/>
    </xf>
    <xf numFmtId="2" fontId="4" fillId="0" borderId="25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40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2" fontId="4" fillId="0" borderId="24" xfId="0" applyNumberFormat="1" applyFont="1" applyBorder="1" applyAlignment="1" applyProtection="1">
      <alignment horizontal="center" vertical="center"/>
      <protection locked="0"/>
    </xf>
    <xf numFmtId="164" fontId="4" fillId="14" borderId="36" xfId="0" applyNumberFormat="1" applyFont="1" applyFill="1" applyBorder="1" applyAlignment="1" applyProtection="1">
      <alignment horizontal="center" vertical="center"/>
    </xf>
    <xf numFmtId="164" fontId="4" fillId="0" borderId="37" xfId="0" applyNumberFormat="1" applyFont="1" applyFill="1" applyBorder="1" applyAlignment="1" applyProtection="1">
      <alignment horizontal="center" vertical="center"/>
    </xf>
    <xf numFmtId="164" fontId="4" fillId="0" borderId="38" xfId="0" applyNumberFormat="1" applyFont="1" applyFill="1" applyBorder="1" applyAlignment="1" applyProtection="1">
      <alignment horizontal="center" vertical="center"/>
    </xf>
    <xf numFmtId="164" fontId="4" fillId="14" borderId="39" xfId="0" applyNumberFormat="1" applyFont="1" applyFill="1" applyBorder="1" applyAlignment="1" applyProtection="1">
      <alignment horizontal="center" vertical="center"/>
    </xf>
    <xf numFmtId="164" fontId="4" fillId="0" borderId="25" xfId="0" applyNumberFormat="1" applyFont="1" applyFill="1" applyBorder="1" applyAlignment="1" applyProtection="1">
      <alignment horizontal="center" vertical="center"/>
    </xf>
    <xf numFmtId="164" fontId="4" fillId="0" borderId="26" xfId="0" applyNumberFormat="1" applyFont="1" applyFill="1" applyBorder="1" applyAlignment="1" applyProtection="1">
      <alignment horizontal="center" vertical="center"/>
    </xf>
    <xf numFmtId="164" fontId="4" fillId="14" borderId="40" xfId="0" applyNumberFormat="1" applyFont="1" applyFill="1" applyBorder="1" applyAlignment="1" applyProtection="1">
      <alignment horizontal="center" vertical="center"/>
    </xf>
    <xf numFmtId="164" fontId="4" fillId="0" borderId="27" xfId="0" applyNumberFormat="1" applyFont="1" applyFill="1" applyBorder="1" applyAlignment="1" applyProtection="1">
      <alignment horizontal="center" vertical="center"/>
    </xf>
    <xf numFmtId="164" fontId="4" fillId="0" borderId="24" xfId="0" applyNumberFormat="1" applyFont="1" applyFill="1" applyBorder="1" applyAlignment="1" applyProtection="1">
      <alignment horizontal="center" vertical="center"/>
    </xf>
    <xf numFmtId="2" fontId="4" fillId="6" borderId="36" xfId="0" applyNumberFormat="1" applyFont="1" applyFill="1" applyBorder="1" applyAlignment="1" applyProtection="1">
      <alignment horizontal="center" vertical="center"/>
    </xf>
    <xf numFmtId="2" fontId="4" fillId="6" borderId="37" xfId="0" applyNumberFormat="1" applyFont="1" applyFill="1" applyBorder="1" applyAlignment="1" applyProtection="1">
      <alignment horizontal="center" vertical="center"/>
    </xf>
    <xf numFmtId="2" fontId="4" fillId="6" borderId="38" xfId="0" applyNumberFormat="1" applyFont="1" applyFill="1" applyBorder="1" applyAlignment="1" applyProtection="1">
      <alignment horizontal="center" vertical="center"/>
    </xf>
    <xf numFmtId="2" fontId="4" fillId="6" borderId="39" xfId="0" applyNumberFormat="1" applyFont="1" applyFill="1" applyBorder="1" applyAlignment="1" applyProtection="1">
      <alignment horizontal="center" vertical="center"/>
    </xf>
    <xf numFmtId="2" fontId="4" fillId="6" borderId="25" xfId="0" applyNumberFormat="1" applyFont="1" applyFill="1" applyBorder="1" applyAlignment="1" applyProtection="1">
      <alignment horizontal="center" vertical="center"/>
    </xf>
    <xf numFmtId="2" fontId="4" fillId="6" borderId="26" xfId="0" applyNumberFormat="1" applyFont="1" applyFill="1" applyBorder="1" applyAlignment="1" applyProtection="1">
      <alignment horizontal="center" vertical="center"/>
    </xf>
    <xf numFmtId="2" fontId="4" fillId="6" borderId="40" xfId="0" applyNumberFormat="1" applyFont="1" applyFill="1" applyBorder="1" applyAlignment="1" applyProtection="1">
      <alignment horizontal="center" vertical="center"/>
    </xf>
    <xf numFmtId="2" fontId="4" fillId="6" borderId="27" xfId="0" applyNumberFormat="1" applyFont="1" applyFill="1" applyBorder="1" applyAlignment="1" applyProtection="1">
      <alignment horizontal="center" vertical="center"/>
    </xf>
    <xf numFmtId="2" fontId="4" fillId="0" borderId="24" xfId="0" applyNumberFormat="1" applyFont="1" applyFill="1" applyBorder="1" applyAlignment="1" applyProtection="1">
      <alignment horizontal="center" vertical="center"/>
    </xf>
    <xf numFmtId="1" fontId="4" fillId="0" borderId="36" xfId="0" applyNumberFormat="1" applyFont="1" applyBorder="1" applyAlignment="1" applyProtection="1">
      <alignment horizontal="center" vertical="center"/>
      <protection locked="0"/>
    </xf>
    <xf numFmtId="1" fontId="4" fillId="0" borderId="37" xfId="0" applyNumberFormat="1" applyFont="1" applyBorder="1" applyAlignment="1" applyProtection="1">
      <alignment horizontal="center" vertical="center"/>
      <protection locked="0"/>
    </xf>
    <xf numFmtId="1" fontId="4" fillId="0" borderId="38" xfId="0" applyNumberFormat="1" applyFont="1" applyBorder="1" applyAlignment="1" applyProtection="1">
      <alignment horizontal="center" vertical="center"/>
      <protection locked="0"/>
    </xf>
    <xf numFmtId="1" fontId="4" fillId="0" borderId="39" xfId="0" applyNumberFormat="1" applyFon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1" fontId="4" fillId="0" borderId="26" xfId="0" applyNumberFormat="1" applyFont="1" applyBorder="1" applyAlignment="1" applyProtection="1">
      <alignment horizontal="center" vertical="center"/>
      <protection locked="0"/>
    </xf>
    <xf numFmtId="1" fontId="4" fillId="0" borderId="40" xfId="0" applyNumberFormat="1" applyFont="1" applyBorder="1" applyAlignment="1" applyProtection="1">
      <alignment horizontal="center" vertical="center"/>
      <protection locked="0"/>
    </xf>
    <xf numFmtId="1" fontId="4" fillId="0" borderId="27" xfId="0" applyNumberFormat="1" applyFont="1" applyBorder="1" applyAlignment="1" applyProtection="1">
      <alignment horizontal="center" vertical="center"/>
      <protection locked="0"/>
    </xf>
    <xf numFmtId="1" fontId="4" fillId="0" borderId="24" xfId="0" applyNumberFormat="1" applyFont="1" applyBorder="1" applyAlignment="1" applyProtection="1">
      <alignment horizontal="center" vertical="center"/>
      <protection locked="0"/>
    </xf>
    <xf numFmtId="2" fontId="4" fillId="6" borderId="37" xfId="0" applyNumberFormat="1" applyFont="1" applyFill="1" applyBorder="1" applyAlignment="1">
      <alignment horizontal="center" vertical="center"/>
    </xf>
    <xf numFmtId="2" fontId="4" fillId="6" borderId="38" xfId="0" applyNumberFormat="1" applyFont="1" applyFill="1" applyBorder="1" applyAlignment="1">
      <alignment horizontal="center" vertical="center"/>
    </xf>
    <xf numFmtId="2" fontId="4" fillId="6" borderId="25" xfId="0" applyNumberFormat="1" applyFont="1" applyFill="1" applyBorder="1" applyAlignment="1">
      <alignment horizontal="center" vertical="center"/>
    </xf>
    <xf numFmtId="2" fontId="4" fillId="6" borderId="26" xfId="0" applyNumberFormat="1" applyFont="1" applyFill="1" applyBorder="1" applyAlignment="1">
      <alignment horizontal="center" vertical="center"/>
    </xf>
    <xf numFmtId="2" fontId="4" fillId="3" borderId="25" xfId="0" applyNumberFormat="1" applyFont="1" applyFill="1" applyBorder="1" applyAlignment="1">
      <alignment horizontal="center" vertical="center"/>
    </xf>
    <xf numFmtId="2" fontId="4" fillId="3" borderId="26" xfId="0" applyNumberFormat="1" applyFont="1" applyFill="1" applyBorder="1" applyAlignment="1">
      <alignment horizontal="center" vertical="center"/>
    </xf>
    <xf numFmtId="2" fontId="4" fillId="6" borderId="27" xfId="0" applyNumberFormat="1" applyFont="1" applyFill="1" applyBorder="1" applyAlignment="1">
      <alignment horizontal="center" vertical="center"/>
    </xf>
    <xf numFmtId="2" fontId="4" fillId="3" borderId="27" xfId="0" applyNumberFormat="1" applyFont="1" applyFill="1" applyBorder="1" applyAlignment="1">
      <alignment horizontal="center" vertical="center"/>
    </xf>
    <xf numFmtId="2" fontId="4" fillId="3" borderId="24" xfId="0" applyNumberFormat="1" applyFont="1" applyFill="1" applyBorder="1" applyAlignment="1">
      <alignment horizontal="center" vertical="center"/>
    </xf>
    <xf numFmtId="2" fontId="4" fillId="6" borderId="36" xfId="0" applyNumberFormat="1" applyFont="1" applyFill="1" applyBorder="1" applyAlignment="1">
      <alignment horizontal="center" vertical="center"/>
    </xf>
    <xf numFmtId="2" fontId="4" fillId="6" borderId="39" xfId="0" applyNumberFormat="1" applyFont="1" applyFill="1" applyBorder="1" applyAlignment="1">
      <alignment horizontal="center" vertical="center"/>
    </xf>
    <xf numFmtId="2" fontId="4" fillId="6" borderId="40" xfId="0" applyNumberFormat="1" applyFont="1" applyFill="1" applyBorder="1" applyAlignment="1">
      <alignment horizontal="center" vertical="center"/>
    </xf>
    <xf numFmtId="0" fontId="13" fillId="10" borderId="28" xfId="0" applyNumberFormat="1" applyFont="1" applyFill="1" applyBorder="1" applyAlignment="1" applyProtection="1">
      <alignment horizontal="center" vertical="center"/>
      <protection locked="0"/>
    </xf>
    <xf numFmtId="0" fontId="13" fillId="10" borderId="35" xfId="0" applyNumberFormat="1" applyFont="1" applyFill="1" applyBorder="1" applyAlignment="1" applyProtection="1">
      <alignment horizontal="center" vertical="center"/>
    </xf>
    <xf numFmtId="0" fontId="10" fillId="4" borderId="28" xfId="0" applyNumberFormat="1" applyFont="1" applyFill="1" applyBorder="1" applyAlignment="1" applyProtection="1">
      <alignment horizontal="center" vertical="center" wrapText="1"/>
    </xf>
    <xf numFmtId="0" fontId="10" fillId="4" borderId="29" xfId="0" applyNumberFormat="1" applyFont="1" applyFill="1" applyBorder="1" applyAlignment="1" applyProtection="1">
      <alignment horizontal="center" vertical="center" wrapText="1"/>
    </xf>
    <xf numFmtId="0" fontId="10" fillId="4" borderId="30" xfId="0" applyNumberFormat="1" applyFont="1" applyFill="1" applyBorder="1" applyAlignment="1" applyProtection="1">
      <alignment horizontal="center" vertical="center" wrapText="1"/>
    </xf>
    <xf numFmtId="0" fontId="3" fillId="5" borderId="2" xfId="0" applyNumberFormat="1" applyFont="1" applyFill="1" applyBorder="1" applyAlignment="1" applyProtection="1">
      <alignment horizontal="center" vertical="center" textRotation="90"/>
    </xf>
    <xf numFmtId="0" fontId="3" fillId="5" borderId="4" xfId="0" applyNumberFormat="1" applyFont="1" applyFill="1" applyBorder="1" applyAlignment="1" applyProtection="1">
      <alignment horizontal="center" vertical="center" textRotation="90"/>
    </xf>
    <xf numFmtId="170" fontId="9" fillId="5" borderId="16" xfId="0" applyNumberFormat="1" applyFont="1" applyFill="1" applyBorder="1" applyAlignment="1" applyProtection="1">
      <alignment horizontal="center" vertical="center"/>
    </xf>
    <xf numFmtId="170" fontId="9" fillId="5" borderId="17" xfId="0" applyNumberFormat="1" applyFont="1" applyFill="1" applyBorder="1" applyAlignment="1" applyProtection="1">
      <alignment horizontal="center" vertical="center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2" borderId="0" xfId="0" applyNumberForma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0" fillId="2" borderId="16" xfId="0" applyNumberFormat="1" applyFill="1" applyBorder="1" applyAlignment="1" applyProtection="1">
      <alignment horizontal="center" vertical="center"/>
    </xf>
    <xf numFmtId="0" fontId="0" fillId="2" borderId="17" xfId="0" applyNumberForma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textRotation="90"/>
    </xf>
    <xf numFmtId="0" fontId="3" fillId="2" borderId="4" xfId="0" applyNumberFormat="1" applyFont="1" applyFill="1" applyBorder="1" applyAlignment="1" applyProtection="1">
      <alignment horizontal="center" vertical="center" textRotation="90"/>
    </xf>
    <xf numFmtId="0" fontId="3" fillId="4" borderId="2" xfId="0" applyNumberFormat="1" applyFont="1" applyFill="1" applyBorder="1" applyAlignment="1" applyProtection="1">
      <alignment horizontal="center" vertical="center" textRotation="90"/>
    </xf>
    <xf numFmtId="0" fontId="3" fillId="4" borderId="4" xfId="0" applyNumberFormat="1" applyFont="1" applyFill="1" applyBorder="1" applyAlignment="1" applyProtection="1">
      <alignment horizontal="center" vertical="center" textRotation="90"/>
    </xf>
    <xf numFmtId="0" fontId="14" fillId="10" borderId="31" xfId="0" applyNumberFormat="1" applyFont="1" applyFill="1" applyBorder="1" applyAlignment="1" applyProtection="1">
      <alignment horizontal="center" vertical="center"/>
    </xf>
    <xf numFmtId="0" fontId="14" fillId="10" borderId="32" xfId="0" applyNumberFormat="1" applyFont="1" applyFill="1" applyBorder="1" applyAlignment="1" applyProtection="1">
      <alignment horizontal="center" vertical="center"/>
    </xf>
    <xf numFmtId="0" fontId="14" fillId="10" borderId="33" xfId="0" applyNumberFormat="1" applyFont="1" applyFill="1" applyBorder="1" applyAlignment="1" applyProtection="1">
      <alignment horizontal="center" vertical="center"/>
    </xf>
    <xf numFmtId="0" fontId="9" fillId="5" borderId="16" xfId="0" applyNumberFormat="1" applyFont="1" applyFill="1" applyBorder="1" applyAlignment="1" applyProtection="1">
      <alignment horizontal="center" vertical="center"/>
    </xf>
    <xf numFmtId="0" fontId="9" fillId="5" borderId="17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3" fillId="4" borderId="3" xfId="0" applyNumberFormat="1" applyFont="1" applyFill="1" applyBorder="1" applyAlignment="1" applyProtection="1">
      <alignment horizontal="center" vertical="center"/>
    </xf>
    <xf numFmtId="0" fontId="9" fillId="4" borderId="28" xfId="0" applyNumberFormat="1" applyFont="1" applyFill="1" applyBorder="1" applyAlignment="1" applyProtection="1">
      <alignment horizontal="center" vertical="center"/>
    </xf>
    <xf numFmtId="0" fontId="9" fillId="4" borderId="29" xfId="0" applyNumberFormat="1" applyFont="1" applyFill="1" applyBorder="1" applyAlignment="1" applyProtection="1">
      <alignment horizontal="center" vertical="center"/>
    </xf>
    <xf numFmtId="0" fontId="9" fillId="4" borderId="30" xfId="0" applyNumberFormat="1" applyFont="1" applyFill="1" applyBorder="1" applyAlignment="1" applyProtection="1">
      <alignment horizontal="center" vertical="center"/>
    </xf>
    <xf numFmtId="0" fontId="11" fillId="5" borderId="29" xfId="0" applyNumberFormat="1" applyFont="1" applyFill="1" applyBorder="1" applyAlignment="1" applyProtection="1">
      <alignment horizontal="center" vertical="center"/>
    </xf>
    <xf numFmtId="0" fontId="11" fillId="5" borderId="16" xfId="0" applyNumberFormat="1" applyFont="1" applyFill="1" applyBorder="1" applyAlignment="1" applyProtection="1">
      <alignment horizontal="center" vertical="center"/>
    </xf>
    <xf numFmtId="0" fontId="11" fillId="5" borderId="17" xfId="0" applyNumberFormat="1" applyFont="1" applyFill="1" applyBorder="1" applyAlignment="1" applyProtection="1">
      <alignment horizontal="center" vertical="center"/>
    </xf>
    <xf numFmtId="0" fontId="11" fillId="5" borderId="0" xfId="0" applyNumberFormat="1" applyFont="1" applyFill="1" applyBorder="1" applyAlignment="1" applyProtection="1">
      <alignment horizontal="center" vertical="center"/>
    </xf>
    <xf numFmtId="0" fontId="11" fillId="5" borderId="3" xfId="0" applyNumberFormat="1" applyFont="1" applyFill="1" applyBorder="1" applyAlignment="1" applyProtection="1">
      <alignment horizontal="center" vertical="center"/>
    </xf>
    <xf numFmtId="0" fontId="11" fillId="5" borderId="5" xfId="0" applyNumberFormat="1" applyFont="1" applyFill="1" applyBorder="1" applyAlignment="1" applyProtection="1">
      <alignment horizontal="center" vertical="center"/>
    </xf>
    <xf numFmtId="0" fontId="11" fillId="5" borderId="6" xfId="0" applyNumberFormat="1" applyFont="1" applyFill="1" applyBorder="1" applyAlignment="1" applyProtection="1">
      <alignment horizontal="center" vertical="center"/>
    </xf>
    <xf numFmtId="0" fontId="14" fillId="10" borderId="20" xfId="0" applyNumberFormat="1" applyFont="1" applyFill="1" applyBorder="1" applyAlignment="1" applyProtection="1">
      <alignment horizontal="center" vertical="center"/>
    </xf>
    <xf numFmtId="0" fontId="14" fillId="10" borderId="16" xfId="0" applyNumberFormat="1" applyFont="1" applyFill="1" applyBorder="1" applyAlignment="1" applyProtection="1">
      <alignment horizontal="center" vertical="center"/>
    </xf>
    <xf numFmtId="0" fontId="14" fillId="10" borderId="17" xfId="0" applyNumberFormat="1" applyFont="1" applyFill="1" applyBorder="1" applyAlignment="1" applyProtection="1">
      <alignment horizontal="center" vertical="center"/>
    </xf>
    <xf numFmtId="0" fontId="14" fillId="10" borderId="4" xfId="0" applyNumberFormat="1" applyFont="1" applyFill="1" applyBorder="1" applyAlignment="1" applyProtection="1">
      <alignment horizontal="center" vertical="center"/>
    </xf>
    <xf numFmtId="0" fontId="14" fillId="10" borderId="5" xfId="0" applyNumberFormat="1" applyFont="1" applyFill="1" applyBorder="1" applyAlignment="1" applyProtection="1">
      <alignment horizontal="center" vertical="center"/>
    </xf>
    <xf numFmtId="0" fontId="14" fillId="10" borderId="6" xfId="0" applyNumberFormat="1" applyFont="1" applyFill="1" applyBorder="1" applyAlignment="1" applyProtection="1">
      <alignment horizontal="center" vertical="center"/>
    </xf>
    <xf numFmtId="0" fontId="2" fillId="5" borderId="0" xfId="0" applyNumberFormat="1" applyFont="1" applyFill="1" applyBorder="1" applyAlignment="1" applyProtection="1">
      <alignment horizontal="center" vertical="center"/>
    </xf>
    <xf numFmtId="0" fontId="2" fillId="5" borderId="3" xfId="0" applyNumberFormat="1" applyFont="1" applyFill="1" applyBorder="1" applyAlignment="1" applyProtection="1">
      <alignment horizontal="center" vertical="center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9" fillId="2" borderId="29" xfId="0" applyNumberFormat="1" applyFont="1" applyFill="1" applyBorder="1" applyAlignment="1" applyProtection="1">
      <alignment horizontal="center" vertical="center"/>
    </xf>
    <xf numFmtId="0" fontId="9" fillId="2" borderId="30" xfId="0" applyNumberFormat="1" applyFont="1" applyFill="1" applyBorder="1" applyAlignment="1" applyProtection="1">
      <alignment horizontal="center" vertical="center"/>
    </xf>
    <xf numFmtId="0" fontId="13" fillId="10" borderId="31" xfId="0" applyNumberFormat="1" applyFont="1" applyFill="1" applyBorder="1" applyAlignment="1" applyProtection="1">
      <alignment horizontal="center" vertical="center"/>
      <protection locked="0"/>
    </xf>
    <xf numFmtId="0" fontId="13" fillId="10" borderId="33" xfId="0" applyNumberFormat="1" applyFont="1" applyFill="1" applyBorder="1" applyAlignment="1" applyProtection="1">
      <alignment horizontal="center" vertical="center"/>
      <protection locked="0"/>
    </xf>
    <xf numFmtId="0" fontId="13" fillId="10" borderId="4" xfId="0" applyNumberFormat="1" applyFont="1" applyFill="1" applyBorder="1" applyAlignment="1" applyProtection="1">
      <alignment horizontal="center" vertical="center"/>
    </xf>
    <xf numFmtId="0" fontId="13" fillId="10" borderId="5" xfId="0" applyNumberFormat="1" applyFont="1" applyFill="1" applyBorder="1" applyAlignment="1" applyProtection="1">
      <alignment horizontal="center" vertical="center"/>
    </xf>
    <xf numFmtId="0" fontId="13" fillId="10" borderId="6" xfId="0" applyNumberFormat="1" applyFont="1" applyFill="1" applyBorder="1" applyAlignment="1" applyProtection="1">
      <alignment horizontal="center" vertical="center"/>
    </xf>
    <xf numFmtId="0" fontId="13" fillId="10" borderId="28" xfId="0" applyNumberFormat="1" applyFont="1" applyFill="1" applyBorder="1" applyAlignment="1" applyProtection="1">
      <alignment horizontal="center" vertical="center" wrapText="1"/>
    </xf>
    <xf numFmtId="0" fontId="13" fillId="10" borderId="29" xfId="0" applyNumberFormat="1" applyFont="1" applyFill="1" applyBorder="1" applyAlignment="1" applyProtection="1">
      <alignment horizontal="center" vertical="center" wrapText="1"/>
    </xf>
    <xf numFmtId="0" fontId="13" fillId="10" borderId="30" xfId="0" applyNumberFormat="1" applyFont="1" applyFill="1" applyBorder="1" applyAlignment="1" applyProtection="1">
      <alignment horizontal="center" vertical="center" wrapText="1"/>
    </xf>
    <xf numFmtId="0" fontId="13" fillId="15" borderId="29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Border="1" applyAlignment="1" applyProtection="1">
      <alignment horizontal="center" vertical="center"/>
      <protection locked="0"/>
    </xf>
    <xf numFmtId="0" fontId="2" fillId="0" borderId="13" xfId="0" applyNumberFormat="1" applyFont="1" applyBorder="1" applyAlignment="1" applyProtection="1">
      <alignment horizontal="center" vertical="center"/>
      <protection locked="0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ill="1" applyBorder="1" applyAlignment="1" applyProtection="1">
      <alignment horizontal="center" vertical="center" wrapText="1"/>
    </xf>
    <xf numFmtId="0" fontId="0" fillId="2" borderId="30" xfId="0" applyNumberFormat="1" applyFill="1" applyBorder="1" applyAlignment="1" applyProtection="1">
      <alignment horizontal="center" vertical="center" wrapText="1"/>
    </xf>
    <xf numFmtId="0" fontId="1" fillId="9" borderId="7" xfId="1" applyFont="1" applyFill="1" applyBorder="1" applyAlignment="1" applyProtection="1">
      <alignment horizontal="center" vertical="center" wrapText="1"/>
      <protection locked="0"/>
    </xf>
    <xf numFmtId="0" fontId="1" fillId="9" borderId="8" xfId="1" applyFont="1" applyFill="1" applyBorder="1" applyAlignment="1" applyProtection="1">
      <alignment horizontal="center" vertical="center" wrapText="1"/>
      <protection locked="0"/>
    </xf>
    <xf numFmtId="0" fontId="1" fillId="9" borderId="9" xfId="1" applyFont="1" applyFill="1" applyBorder="1" applyAlignment="1" applyProtection="1">
      <alignment horizontal="center" vertical="center" wrapText="1"/>
      <protection locked="0"/>
    </xf>
    <xf numFmtId="0" fontId="1" fillId="10" borderId="12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horizontal="center" vertical="center"/>
    </xf>
    <xf numFmtId="0" fontId="1" fillId="10" borderId="9" xfId="1" applyFont="1" applyFill="1" applyBorder="1" applyAlignment="1">
      <alignment horizontal="center" vertical="center"/>
    </xf>
    <xf numFmtId="0" fontId="1" fillId="9" borderId="12" xfId="1" applyFont="1" applyFill="1" applyBorder="1" applyAlignment="1" applyProtection="1">
      <alignment horizontal="center" vertical="center" wrapText="1"/>
      <protection locked="0"/>
    </xf>
    <xf numFmtId="0" fontId="1" fillId="9" borderId="8" xfId="1" applyFont="1" applyFill="1" applyBorder="1" applyAlignment="1" applyProtection="1">
      <alignment horizontal="center" vertical="center"/>
      <protection locked="0"/>
    </xf>
    <xf numFmtId="0" fontId="1" fillId="9" borderId="9" xfId="1" applyFont="1" applyFill="1" applyBorder="1" applyAlignment="1" applyProtection="1">
      <alignment horizontal="center" vertical="center"/>
      <protection locked="0"/>
    </xf>
    <xf numFmtId="0" fontId="1" fillId="10" borderId="7" xfId="1" applyFont="1" applyFill="1" applyBorder="1" applyAlignment="1" applyProtection="1">
      <alignment horizontal="center" vertical="center" wrapText="1"/>
      <protection locked="0"/>
    </xf>
    <xf numFmtId="0" fontId="1" fillId="10" borderId="8" xfId="1" applyFont="1" applyFill="1" applyBorder="1" applyAlignment="1" applyProtection="1">
      <alignment horizontal="center" vertical="center" wrapText="1"/>
      <protection locked="0"/>
    </xf>
    <xf numFmtId="0" fontId="1" fillId="10" borderId="9" xfId="1" applyFont="1" applyFill="1" applyBorder="1" applyAlignment="1" applyProtection="1">
      <alignment horizontal="center" vertical="center" wrapText="1"/>
      <protection locked="0"/>
    </xf>
    <xf numFmtId="0" fontId="1" fillId="13" borderId="7" xfId="1" applyFont="1" applyFill="1" applyBorder="1" applyAlignment="1">
      <alignment horizontal="center" vertical="center" wrapText="1"/>
    </xf>
    <xf numFmtId="0" fontId="1" fillId="13" borderId="8" xfId="1" applyFont="1" applyFill="1" applyBorder="1" applyAlignment="1">
      <alignment horizontal="center" vertical="center" wrapText="1"/>
    </xf>
    <xf numFmtId="0" fontId="1" fillId="13" borderId="9" xfId="1" applyFont="1" applyFill="1" applyBorder="1" applyAlignment="1">
      <alignment horizontal="center" vertical="center" wrapText="1"/>
    </xf>
    <xf numFmtId="0" fontId="1" fillId="10" borderId="12" xfId="1" applyFont="1" applyFill="1" applyBorder="1" applyAlignment="1" applyProtection="1">
      <alignment horizontal="center" vertical="center" wrapText="1"/>
      <protection locked="0"/>
    </xf>
    <xf numFmtId="0" fontId="1" fillId="10" borderId="8" xfId="1" applyFont="1" applyFill="1" applyBorder="1" applyAlignment="1" applyProtection="1">
      <alignment horizontal="center" vertical="center"/>
      <protection locked="0"/>
    </xf>
    <xf numFmtId="0" fontId="1" fillId="10" borderId="9" xfId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8969F812-875C-46A3-B38E-A8DCF7567291}"/>
  </cellStyles>
  <dxfs count="0"/>
  <tableStyles count="0" defaultTableStyle="TableStyleMedium2" defaultPivotStyle="PivotStyleLight16"/>
  <colors>
    <mruColors>
      <color rgb="FFE048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2.xml"/><Relationship Id="rId4" Type="http://schemas.openxmlformats.org/officeDocument/2006/relationships/chartsheet" Target="chart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CURRENT TIMING TABLE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300"/>
      <c:rAngAx val="0"/>
      <c:perspective val="2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6839766209807929E-2"/>
          <c:y val="0.10806055565834458"/>
          <c:w val="0.80431529229427912"/>
          <c:h val="0.78729508691817973"/>
        </c:manualLayout>
      </c:layout>
      <c:surface3DChart>
        <c:wireframe val="0"/>
        <c:ser>
          <c:idx val="0"/>
          <c:order val="0"/>
          <c:tx>
            <c:v>0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LWN'!$D$49:$D$63</c:f>
              <c:numCache>
                <c:formatCode>0.00</c:formatCode>
                <c:ptCount val="15"/>
                <c:pt idx="0">
                  <c:v>1.765625</c:v>
                </c:pt>
                <c:pt idx="1">
                  <c:v>1.875</c:v>
                </c:pt>
                <c:pt idx="2">
                  <c:v>2.046875</c:v>
                </c:pt>
                <c:pt idx="3">
                  <c:v>2.21875</c:v>
                </c:pt>
                <c:pt idx="4">
                  <c:v>2.359375</c:v>
                </c:pt>
                <c:pt idx="5">
                  <c:v>2.8125</c:v>
                </c:pt>
                <c:pt idx="6">
                  <c:v>3.3125</c:v>
                </c:pt>
                <c:pt idx="7">
                  <c:v>3.84375</c:v>
                </c:pt>
                <c:pt idx="8">
                  <c:v>4.375</c:v>
                </c:pt>
                <c:pt idx="9">
                  <c:v>4.953125</c:v>
                </c:pt>
                <c:pt idx="10">
                  <c:v>5.546875</c:v>
                </c:pt>
                <c:pt idx="11">
                  <c:v>6.09375</c:v>
                </c:pt>
                <c:pt idx="12">
                  <c:v>6.546875</c:v>
                </c:pt>
                <c:pt idx="13">
                  <c:v>6.875</c:v>
                </c:pt>
                <c:pt idx="14">
                  <c:v>7.1875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FB-4034-82FF-C369F445D74C}"/>
            </c:ext>
          </c:extLst>
        </c:ser>
        <c:ser>
          <c:idx val="1"/>
          <c:order val="1"/>
          <c:tx>
            <c:v>5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LWN'!$E$49:$E$63</c:f>
              <c:numCache>
                <c:formatCode>0.00</c:formatCode>
                <c:ptCount val="15"/>
                <c:pt idx="0">
                  <c:v>2.25</c:v>
                </c:pt>
                <c:pt idx="1">
                  <c:v>2.34375</c:v>
                </c:pt>
                <c:pt idx="2">
                  <c:v>2.703125</c:v>
                </c:pt>
                <c:pt idx="3">
                  <c:v>2.953125</c:v>
                </c:pt>
                <c:pt idx="4">
                  <c:v>3.171875</c:v>
                </c:pt>
                <c:pt idx="5">
                  <c:v>3.625</c:v>
                </c:pt>
                <c:pt idx="6">
                  <c:v>4.15625</c:v>
                </c:pt>
                <c:pt idx="7">
                  <c:v>4.921875</c:v>
                </c:pt>
                <c:pt idx="8">
                  <c:v>5.484375</c:v>
                </c:pt>
                <c:pt idx="9">
                  <c:v>6.21875</c:v>
                </c:pt>
                <c:pt idx="10">
                  <c:v>6.796875</c:v>
                </c:pt>
                <c:pt idx="11">
                  <c:v>7.546875</c:v>
                </c:pt>
                <c:pt idx="12">
                  <c:v>8.125</c:v>
                </c:pt>
                <c:pt idx="13">
                  <c:v>8.625</c:v>
                </c:pt>
                <c:pt idx="14">
                  <c:v>9.046875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FB-4034-82FF-C369F445D74C}"/>
            </c:ext>
          </c:extLst>
        </c:ser>
        <c:ser>
          <c:idx val="2"/>
          <c:order val="2"/>
          <c:tx>
            <c:v>10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LWN'!$F$49:$F$63</c:f>
              <c:numCache>
                <c:formatCode>0.00</c:formatCode>
                <c:ptCount val="15"/>
                <c:pt idx="0">
                  <c:v>2.59375</c:v>
                </c:pt>
                <c:pt idx="1">
                  <c:v>2.71875</c:v>
                </c:pt>
                <c:pt idx="2">
                  <c:v>3.0625</c:v>
                </c:pt>
                <c:pt idx="3">
                  <c:v>3.5</c:v>
                </c:pt>
                <c:pt idx="4">
                  <c:v>3.9375</c:v>
                </c:pt>
                <c:pt idx="5">
                  <c:v>4.453125</c:v>
                </c:pt>
                <c:pt idx="6">
                  <c:v>5.140625</c:v>
                </c:pt>
                <c:pt idx="7">
                  <c:v>5.84375</c:v>
                </c:pt>
                <c:pt idx="8">
                  <c:v>6.5</c:v>
                </c:pt>
                <c:pt idx="9">
                  <c:v>7.375</c:v>
                </c:pt>
                <c:pt idx="10">
                  <c:v>8.0625</c:v>
                </c:pt>
                <c:pt idx="11">
                  <c:v>8.953125</c:v>
                </c:pt>
                <c:pt idx="12">
                  <c:v>9.640625</c:v>
                </c:pt>
                <c:pt idx="13">
                  <c:v>10.21875</c:v>
                </c:pt>
                <c:pt idx="14">
                  <c:v>10.6875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FB-4034-82FF-C369F445D74C}"/>
            </c:ext>
          </c:extLst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LWN'!$G$49:$G$63</c:f>
              <c:numCache>
                <c:formatCode>0.00</c:formatCode>
                <c:ptCount val="15"/>
                <c:pt idx="0">
                  <c:v>3.046875</c:v>
                </c:pt>
                <c:pt idx="1">
                  <c:v>3.15625</c:v>
                </c:pt>
                <c:pt idx="2">
                  <c:v>3.59375</c:v>
                </c:pt>
                <c:pt idx="3">
                  <c:v>3.953125</c:v>
                </c:pt>
                <c:pt idx="4">
                  <c:v>4.296875</c:v>
                </c:pt>
                <c:pt idx="5">
                  <c:v>5</c:v>
                </c:pt>
                <c:pt idx="6">
                  <c:v>5.8125</c:v>
                </c:pt>
                <c:pt idx="7">
                  <c:v>6.640625</c:v>
                </c:pt>
                <c:pt idx="8">
                  <c:v>7.40625</c:v>
                </c:pt>
                <c:pt idx="9">
                  <c:v>8.265625</c:v>
                </c:pt>
                <c:pt idx="10">
                  <c:v>9.296875</c:v>
                </c:pt>
                <c:pt idx="11">
                  <c:v>10.09375</c:v>
                </c:pt>
                <c:pt idx="12">
                  <c:v>10.859375</c:v>
                </c:pt>
                <c:pt idx="13">
                  <c:v>11.625</c:v>
                </c:pt>
                <c:pt idx="14">
                  <c:v>12.328125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FB-4034-82FF-C369F445D74C}"/>
            </c:ext>
          </c:extLst>
        </c:ser>
        <c:ser>
          <c:idx val="4"/>
          <c:order val="4"/>
          <c:tx>
            <c:v>20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LWN'!$H$49:$H$63</c:f>
              <c:numCache>
                <c:formatCode>0.00</c:formatCode>
                <c:ptCount val="15"/>
                <c:pt idx="0">
                  <c:v>3.375</c:v>
                </c:pt>
                <c:pt idx="1">
                  <c:v>3.46875</c:v>
                </c:pt>
                <c:pt idx="2">
                  <c:v>3.9375</c:v>
                </c:pt>
                <c:pt idx="3">
                  <c:v>4.265625</c:v>
                </c:pt>
                <c:pt idx="4">
                  <c:v>4.671875</c:v>
                </c:pt>
                <c:pt idx="5">
                  <c:v>5.4375</c:v>
                </c:pt>
                <c:pt idx="6">
                  <c:v>6.359375</c:v>
                </c:pt>
                <c:pt idx="7">
                  <c:v>7.296875</c:v>
                </c:pt>
                <c:pt idx="8">
                  <c:v>8.21875</c:v>
                </c:pt>
                <c:pt idx="9">
                  <c:v>9.15625</c:v>
                </c:pt>
                <c:pt idx="10">
                  <c:v>10.328125</c:v>
                </c:pt>
                <c:pt idx="11">
                  <c:v>11.21875</c:v>
                </c:pt>
                <c:pt idx="12">
                  <c:v>12.015625</c:v>
                </c:pt>
                <c:pt idx="13">
                  <c:v>12.75</c:v>
                </c:pt>
                <c:pt idx="14">
                  <c:v>13.65625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FB-4034-82FF-C369F445D74C}"/>
            </c:ext>
          </c:extLst>
        </c:ser>
        <c:ser>
          <c:idx val="5"/>
          <c:order val="5"/>
          <c:tx>
            <c:v>25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LWN'!$I$49:$I$63</c:f>
              <c:numCache>
                <c:formatCode>0.00</c:formatCode>
                <c:ptCount val="15"/>
                <c:pt idx="0">
                  <c:v>3.59375</c:v>
                </c:pt>
                <c:pt idx="1">
                  <c:v>3.734375</c:v>
                </c:pt>
                <c:pt idx="2">
                  <c:v>4.15625</c:v>
                </c:pt>
                <c:pt idx="3">
                  <c:v>4.578125</c:v>
                </c:pt>
                <c:pt idx="4">
                  <c:v>5.03125</c:v>
                </c:pt>
                <c:pt idx="5">
                  <c:v>5.8125</c:v>
                </c:pt>
                <c:pt idx="6">
                  <c:v>6.8125</c:v>
                </c:pt>
                <c:pt idx="7">
                  <c:v>7.890625</c:v>
                </c:pt>
                <c:pt idx="8">
                  <c:v>8.9375</c:v>
                </c:pt>
                <c:pt idx="9">
                  <c:v>10.015625</c:v>
                </c:pt>
                <c:pt idx="10">
                  <c:v>10.875</c:v>
                </c:pt>
                <c:pt idx="11">
                  <c:v>12.171875</c:v>
                </c:pt>
                <c:pt idx="12">
                  <c:v>13.125</c:v>
                </c:pt>
                <c:pt idx="13">
                  <c:v>13.96875</c:v>
                </c:pt>
                <c:pt idx="14">
                  <c:v>15.046875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FB-4034-82FF-C369F445D74C}"/>
            </c:ext>
          </c:extLst>
        </c:ser>
        <c:ser>
          <c:idx val="6"/>
          <c:order val="6"/>
          <c:tx>
            <c:v>30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LWN'!$J$49:$J$63</c:f>
              <c:numCache>
                <c:formatCode>0.00</c:formatCode>
                <c:ptCount val="15"/>
                <c:pt idx="0">
                  <c:v>4.046875</c:v>
                </c:pt>
                <c:pt idx="1">
                  <c:v>4.109375</c:v>
                </c:pt>
                <c:pt idx="2">
                  <c:v>4.609375</c:v>
                </c:pt>
                <c:pt idx="3">
                  <c:v>5.046875</c:v>
                </c:pt>
                <c:pt idx="4">
                  <c:v>5.484375</c:v>
                </c:pt>
                <c:pt idx="5">
                  <c:v>6.328125</c:v>
                </c:pt>
                <c:pt idx="6">
                  <c:v>7.234375</c:v>
                </c:pt>
                <c:pt idx="7">
                  <c:v>8.40625</c:v>
                </c:pt>
                <c:pt idx="8">
                  <c:v>9.53125</c:v>
                </c:pt>
                <c:pt idx="9">
                  <c:v>10.65625</c:v>
                </c:pt>
                <c:pt idx="10">
                  <c:v>11.578125</c:v>
                </c:pt>
                <c:pt idx="11">
                  <c:v>12.96875</c:v>
                </c:pt>
                <c:pt idx="12">
                  <c:v>14</c:v>
                </c:pt>
                <c:pt idx="13">
                  <c:v>14.90625</c:v>
                </c:pt>
                <c:pt idx="14">
                  <c:v>16.15625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FB-4034-82FF-C369F445D74C}"/>
            </c:ext>
          </c:extLst>
        </c:ser>
        <c:ser>
          <c:idx val="7"/>
          <c:order val="7"/>
          <c:tx>
            <c:v>40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LWN'!$K$49:$K$63</c:f>
              <c:numCache>
                <c:formatCode>0.00</c:formatCode>
                <c:ptCount val="15"/>
                <c:pt idx="0">
                  <c:v>4.421875</c:v>
                </c:pt>
                <c:pt idx="1">
                  <c:v>4.5</c:v>
                </c:pt>
                <c:pt idx="2">
                  <c:v>4.90625</c:v>
                </c:pt>
                <c:pt idx="3">
                  <c:v>5.375</c:v>
                </c:pt>
                <c:pt idx="4">
                  <c:v>5.90625</c:v>
                </c:pt>
                <c:pt idx="5">
                  <c:v>6.65625</c:v>
                </c:pt>
                <c:pt idx="6">
                  <c:v>7.609375</c:v>
                </c:pt>
                <c:pt idx="7">
                  <c:v>8.734375</c:v>
                </c:pt>
                <c:pt idx="8">
                  <c:v>9.875</c:v>
                </c:pt>
                <c:pt idx="9">
                  <c:v>11.3125</c:v>
                </c:pt>
                <c:pt idx="10">
                  <c:v>12.359375</c:v>
                </c:pt>
                <c:pt idx="11">
                  <c:v>13.5</c:v>
                </c:pt>
                <c:pt idx="12">
                  <c:v>14.6875</c:v>
                </c:pt>
                <c:pt idx="13">
                  <c:v>15.90625</c:v>
                </c:pt>
                <c:pt idx="14">
                  <c:v>17.28125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7FB-4034-82FF-C369F445D74C}"/>
            </c:ext>
          </c:extLst>
        </c:ser>
        <c:ser>
          <c:idx val="8"/>
          <c:order val="8"/>
          <c:tx>
            <c:v>50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LWN'!$L$49:$L$63</c:f>
              <c:numCache>
                <c:formatCode>0.00</c:formatCode>
                <c:ptCount val="15"/>
                <c:pt idx="0">
                  <c:v>4.78125</c:v>
                </c:pt>
                <c:pt idx="1">
                  <c:v>4.859375</c:v>
                </c:pt>
                <c:pt idx="2">
                  <c:v>5.390625</c:v>
                </c:pt>
                <c:pt idx="3">
                  <c:v>5.84375</c:v>
                </c:pt>
                <c:pt idx="4">
                  <c:v>6.328125</c:v>
                </c:pt>
                <c:pt idx="5">
                  <c:v>7.109375</c:v>
                </c:pt>
                <c:pt idx="6">
                  <c:v>7.921875</c:v>
                </c:pt>
                <c:pt idx="7">
                  <c:v>9.1875</c:v>
                </c:pt>
                <c:pt idx="8">
                  <c:v>10.578125</c:v>
                </c:pt>
                <c:pt idx="9">
                  <c:v>12.03125</c:v>
                </c:pt>
                <c:pt idx="10">
                  <c:v>13.15625</c:v>
                </c:pt>
                <c:pt idx="11">
                  <c:v>14.375</c:v>
                </c:pt>
                <c:pt idx="12">
                  <c:v>15.640625</c:v>
                </c:pt>
                <c:pt idx="13">
                  <c:v>17.015625</c:v>
                </c:pt>
                <c:pt idx="14">
                  <c:v>18.40625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7FB-4034-82FF-C369F445D74C}"/>
            </c:ext>
          </c:extLst>
        </c:ser>
        <c:ser>
          <c:idx val="9"/>
          <c:order val="9"/>
          <c:tx>
            <c:v>60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LWN'!$M$49:$M$63</c:f>
              <c:numCache>
                <c:formatCode>0.00</c:formatCode>
                <c:ptCount val="15"/>
                <c:pt idx="0">
                  <c:v>5.15625</c:v>
                </c:pt>
                <c:pt idx="1">
                  <c:v>5.40625</c:v>
                </c:pt>
                <c:pt idx="2">
                  <c:v>5.84375</c:v>
                </c:pt>
                <c:pt idx="3">
                  <c:v>6.1875</c:v>
                </c:pt>
                <c:pt idx="4">
                  <c:v>6.75</c:v>
                </c:pt>
                <c:pt idx="5">
                  <c:v>7.578125</c:v>
                </c:pt>
                <c:pt idx="6">
                  <c:v>8.578125</c:v>
                </c:pt>
                <c:pt idx="7">
                  <c:v>9.75</c:v>
                </c:pt>
                <c:pt idx="8">
                  <c:v>11.234375</c:v>
                </c:pt>
                <c:pt idx="9">
                  <c:v>12.65625</c:v>
                </c:pt>
                <c:pt idx="10">
                  <c:v>13.96875</c:v>
                </c:pt>
                <c:pt idx="11">
                  <c:v>15.203125</c:v>
                </c:pt>
                <c:pt idx="12">
                  <c:v>16.4375</c:v>
                </c:pt>
                <c:pt idx="13">
                  <c:v>17.734375</c:v>
                </c:pt>
                <c:pt idx="14">
                  <c:v>19.109375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7FB-4034-82FF-C369F445D74C}"/>
            </c:ext>
          </c:extLst>
        </c:ser>
        <c:ser>
          <c:idx val="10"/>
          <c:order val="10"/>
          <c:tx>
            <c:v>70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LWN'!$N$49:$N$63</c:f>
              <c:numCache>
                <c:formatCode>0.00</c:formatCode>
                <c:ptCount val="15"/>
                <c:pt idx="0">
                  <c:v>5.578125</c:v>
                </c:pt>
                <c:pt idx="1">
                  <c:v>5.859375</c:v>
                </c:pt>
                <c:pt idx="2">
                  <c:v>6.359375</c:v>
                </c:pt>
                <c:pt idx="3">
                  <c:v>6.859375</c:v>
                </c:pt>
                <c:pt idx="4">
                  <c:v>7.5625</c:v>
                </c:pt>
                <c:pt idx="5">
                  <c:v>8.375</c:v>
                </c:pt>
                <c:pt idx="6">
                  <c:v>9.375</c:v>
                </c:pt>
                <c:pt idx="7">
                  <c:v>10.578125</c:v>
                </c:pt>
                <c:pt idx="8">
                  <c:v>11.9375</c:v>
                </c:pt>
                <c:pt idx="9">
                  <c:v>13.25</c:v>
                </c:pt>
                <c:pt idx="10">
                  <c:v>14.546875</c:v>
                </c:pt>
                <c:pt idx="11">
                  <c:v>15.84375</c:v>
                </c:pt>
                <c:pt idx="12">
                  <c:v>17.046875</c:v>
                </c:pt>
                <c:pt idx="13">
                  <c:v>18.359375</c:v>
                </c:pt>
                <c:pt idx="14">
                  <c:v>19.765625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FB-4034-82FF-C369F445D74C}"/>
            </c:ext>
          </c:extLst>
        </c:ser>
        <c:ser>
          <c:idx val="11"/>
          <c:order val="11"/>
          <c:tx>
            <c:v>80</c:v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LWN'!$O$49:$O$63</c:f>
              <c:numCache>
                <c:formatCode>0.00</c:formatCode>
                <c:ptCount val="15"/>
                <c:pt idx="0">
                  <c:v>5.84375</c:v>
                </c:pt>
                <c:pt idx="1">
                  <c:v>6.4375</c:v>
                </c:pt>
                <c:pt idx="2">
                  <c:v>7.03125</c:v>
                </c:pt>
                <c:pt idx="3">
                  <c:v>7.71875</c:v>
                </c:pt>
                <c:pt idx="4">
                  <c:v>8.4375</c:v>
                </c:pt>
                <c:pt idx="5">
                  <c:v>9.328125</c:v>
                </c:pt>
                <c:pt idx="6">
                  <c:v>10.25</c:v>
                </c:pt>
                <c:pt idx="7">
                  <c:v>11.34375</c:v>
                </c:pt>
                <c:pt idx="8">
                  <c:v>12.546875</c:v>
                </c:pt>
                <c:pt idx="9">
                  <c:v>13.65625</c:v>
                </c:pt>
                <c:pt idx="10">
                  <c:v>14.953125</c:v>
                </c:pt>
                <c:pt idx="11">
                  <c:v>16.25</c:v>
                </c:pt>
                <c:pt idx="12">
                  <c:v>17.640625</c:v>
                </c:pt>
                <c:pt idx="13">
                  <c:v>19.140625</c:v>
                </c:pt>
                <c:pt idx="14">
                  <c:v>20.640625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FB-4034-82FF-C369F445D74C}"/>
            </c:ext>
          </c:extLst>
        </c:ser>
        <c:ser>
          <c:idx val="12"/>
          <c:order val="12"/>
          <c:tx>
            <c:v>90</c:v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LWN'!$P$49:$P$63</c:f>
              <c:numCache>
                <c:formatCode>0.00</c:formatCode>
                <c:ptCount val="15"/>
                <c:pt idx="0">
                  <c:v>6.046875</c:v>
                </c:pt>
                <c:pt idx="1">
                  <c:v>6.84375</c:v>
                </c:pt>
                <c:pt idx="2">
                  <c:v>7.546875</c:v>
                </c:pt>
                <c:pt idx="3">
                  <c:v>8.34375</c:v>
                </c:pt>
                <c:pt idx="4">
                  <c:v>9.140625</c:v>
                </c:pt>
                <c:pt idx="5">
                  <c:v>10.046875</c:v>
                </c:pt>
                <c:pt idx="6">
                  <c:v>10.9375</c:v>
                </c:pt>
                <c:pt idx="7">
                  <c:v>11.9375</c:v>
                </c:pt>
                <c:pt idx="8">
                  <c:v>12.9375</c:v>
                </c:pt>
                <c:pt idx="9">
                  <c:v>14.0625</c:v>
                </c:pt>
                <c:pt idx="10">
                  <c:v>15.34375</c:v>
                </c:pt>
                <c:pt idx="11">
                  <c:v>16.65625</c:v>
                </c:pt>
                <c:pt idx="12">
                  <c:v>18.15625</c:v>
                </c:pt>
                <c:pt idx="13">
                  <c:v>19.828125</c:v>
                </c:pt>
                <c:pt idx="14">
                  <c:v>21.53125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7FB-4034-82FF-C369F445D74C}"/>
            </c:ext>
          </c:extLst>
        </c:ser>
        <c:ser>
          <c:idx val="13"/>
          <c:order val="13"/>
          <c:tx>
            <c:v>100</c:v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LWN'!$Q$49:$Q$63</c:f>
              <c:numCache>
                <c:formatCode>0.00</c:formatCode>
                <c:ptCount val="15"/>
                <c:pt idx="0">
                  <c:v>6.09375</c:v>
                </c:pt>
                <c:pt idx="1">
                  <c:v>6.96875</c:v>
                </c:pt>
                <c:pt idx="2">
                  <c:v>7.84375</c:v>
                </c:pt>
                <c:pt idx="3">
                  <c:v>8.734375</c:v>
                </c:pt>
                <c:pt idx="4">
                  <c:v>9.625</c:v>
                </c:pt>
                <c:pt idx="5">
                  <c:v>10.53125</c:v>
                </c:pt>
                <c:pt idx="6">
                  <c:v>11.40625</c:v>
                </c:pt>
                <c:pt idx="7">
                  <c:v>12.296875</c:v>
                </c:pt>
                <c:pt idx="8">
                  <c:v>13.34375</c:v>
                </c:pt>
                <c:pt idx="9">
                  <c:v>14.453125</c:v>
                </c:pt>
                <c:pt idx="10">
                  <c:v>15.765625</c:v>
                </c:pt>
                <c:pt idx="11">
                  <c:v>17.15625</c:v>
                </c:pt>
                <c:pt idx="12">
                  <c:v>18.75</c:v>
                </c:pt>
                <c:pt idx="13">
                  <c:v>20.453125</c:v>
                </c:pt>
                <c:pt idx="14">
                  <c:v>22.15625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7FB-4034-82FF-C369F445D74C}"/>
            </c:ext>
          </c:extLst>
        </c:ser>
        <c:ser>
          <c:idx val="14"/>
          <c:order val="14"/>
          <c:tx>
            <c:v>110</c:v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LWN'!$R$49:$R$63</c:f>
              <c:numCache>
                <c:formatCode>0.00</c:formatCode>
                <c:ptCount val="15"/>
                <c:pt idx="0">
                  <c:v>6.140625</c:v>
                </c:pt>
                <c:pt idx="1">
                  <c:v>7.078125</c:v>
                </c:pt>
                <c:pt idx="2">
                  <c:v>8.03125</c:v>
                </c:pt>
                <c:pt idx="3">
                  <c:v>8.96875</c:v>
                </c:pt>
                <c:pt idx="4">
                  <c:v>9.90625</c:v>
                </c:pt>
                <c:pt idx="5">
                  <c:v>10.859375</c:v>
                </c:pt>
                <c:pt idx="6">
                  <c:v>11.796875</c:v>
                </c:pt>
                <c:pt idx="7">
                  <c:v>12.75</c:v>
                </c:pt>
                <c:pt idx="8">
                  <c:v>13.75</c:v>
                </c:pt>
                <c:pt idx="9">
                  <c:v>14.953125</c:v>
                </c:pt>
                <c:pt idx="10">
                  <c:v>16.34375</c:v>
                </c:pt>
                <c:pt idx="11">
                  <c:v>17.75</c:v>
                </c:pt>
                <c:pt idx="12">
                  <c:v>19.375</c:v>
                </c:pt>
                <c:pt idx="13">
                  <c:v>21.234375</c:v>
                </c:pt>
                <c:pt idx="14">
                  <c:v>23.109375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7FB-4034-82FF-C369F445D74C}"/>
            </c:ext>
          </c:extLst>
        </c:ser>
        <c:ser>
          <c:idx val="15"/>
          <c:order val="15"/>
          <c:tx>
            <c:v>120</c:v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LWN'!$C$49:$C$63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LWN'!$S$49:$S$63</c:f>
              <c:numCache>
                <c:formatCode>0.00</c:formatCode>
                <c:ptCount val="15"/>
                <c:pt idx="0">
                  <c:v>7.4883599999999992</c:v>
                </c:pt>
                <c:pt idx="1">
                  <c:v>9.4381714529279979</c:v>
                </c:pt>
                <c:pt idx="2">
                  <c:v>11.018057199359999</c:v>
                </c:pt>
                <c:pt idx="3">
                  <c:v>13.039971528239999</c:v>
                </c:pt>
                <c:pt idx="4">
                  <c:v>14.570759889335996</c:v>
                </c:pt>
                <c:pt idx="5">
                  <c:v>16.234354204031998</c:v>
                </c:pt>
                <c:pt idx="6">
                  <c:v>17.539199956152</c:v>
                </c:pt>
                <c:pt idx="7">
                  <c:v>18.685199999999995</c:v>
                </c:pt>
                <c:pt idx="8">
                  <c:v>19.994040049367996</c:v>
                </c:pt>
                <c:pt idx="9">
                  <c:v>20.705657244480001</c:v>
                </c:pt>
                <c:pt idx="10">
                  <c:v>21.435737299704002</c:v>
                </c:pt>
                <c:pt idx="11">
                  <c:v>19.483199858303998</c:v>
                </c:pt>
                <c:pt idx="12">
                  <c:v>22.401462749183999</c:v>
                </c:pt>
                <c:pt idx="13">
                  <c:v>25.353462796415997</c:v>
                </c:pt>
                <c:pt idx="14">
                  <c:v>28.339199999999995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7FB-4034-82FF-C369F445D74C}"/>
            </c:ext>
          </c:extLst>
        </c:ser>
        <c:bandFmts>
          <c:bandFmt>
            <c:idx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553402536"/>
        <c:axId val="553407632"/>
        <c:axId val="334660728"/>
      </c:surface3DChart>
      <c:catAx>
        <c:axId val="553402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RPM</a:t>
                </a:r>
              </a:p>
            </c:rich>
          </c:tx>
          <c:layout>
            <c:manualLayout>
              <c:xMode val="edge"/>
              <c:yMode val="edge"/>
              <c:x val="0.88059309118618245"/>
              <c:y val="0.7096163206871868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407632"/>
        <c:crosses val="autoZero"/>
        <c:auto val="1"/>
        <c:lblAlgn val="ctr"/>
        <c:lblOffset val="100"/>
        <c:noMultiLvlLbl val="0"/>
      </c:catAx>
      <c:valAx>
        <c:axId val="55340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Degrees Start of Injection</a:t>
                </a:r>
              </a:p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402536"/>
        <c:crosses val="autoZero"/>
        <c:crossBetween val="midCat"/>
      </c:valAx>
      <c:serAx>
        <c:axId val="33466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Injection volume MM3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407632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outerShdw blurRad="50800" dist="38100" dir="2700000" algn="tl" rotWithShape="0">
        <a:prstClr val="black">
          <a:alpha val="40000"/>
        </a:prstClr>
      </a:outerShdw>
    </a:effectLst>
    <a:scene3d>
      <a:camera prst="orthographicFront"/>
      <a:lightRig rig="threePt" dir="t"/>
    </a:scene3d>
    <a:sp3d prstMaterial="dkEdge">
      <a:bevelT/>
    </a:sp3d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TIMING TABLE BASED ON </a:t>
            </a:r>
          </a:p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DESIRED PERCENTAGE</a:t>
            </a:r>
            <a:r>
              <a:rPr lang="en-US" baseline="0"/>
              <a:t> AND MINIMUM DEGREES CHOSEN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300"/>
      <c:depthPercent val="100"/>
      <c:rAngAx val="0"/>
      <c:perspective val="2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v>0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LWN'!$D$11:$D$25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62-4719-A4A8-34801B7D9417}"/>
            </c:ext>
          </c:extLst>
        </c:ser>
        <c:ser>
          <c:idx val="1"/>
          <c:order val="1"/>
          <c:tx>
            <c:v>5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LWN'!$E$11:$E$25</c:f>
              <c:numCache>
                <c:formatCode>0.00</c:formatCode>
                <c:ptCount val="15"/>
                <c:pt idx="0">
                  <c:v>1.5397199999999998</c:v>
                </c:pt>
                <c:pt idx="1">
                  <c:v>2.0529599999999997</c:v>
                </c:pt>
                <c:pt idx="2">
                  <c:v>2.2721999999999993</c:v>
                </c:pt>
                <c:pt idx="3">
                  <c:v>2.7266399999999993</c:v>
                </c:pt>
                <c:pt idx="4">
                  <c:v>2.9517599999999997</c:v>
                </c:pt>
                <c:pt idx="5">
                  <c:v>3.1516799999999998</c:v>
                </c:pt>
                <c:pt idx="6">
                  <c:v>3.5456399999999997</c:v>
                </c:pt>
                <c:pt idx="7">
                  <c:v>3.9396</c:v>
                </c:pt>
                <c:pt idx="8">
                  <c:v>4.1302799999999991</c:v>
                </c:pt>
                <c:pt idx="9">
                  <c:v>4.5057599999999987</c:v>
                </c:pt>
                <c:pt idx="10">
                  <c:v>4.88124</c:v>
                </c:pt>
                <c:pt idx="11">
                  <c:v>5.2567199999999996</c:v>
                </c:pt>
                <c:pt idx="12">
                  <c:v>6.0076799999999997</c:v>
                </c:pt>
                <c:pt idx="13">
                  <c:v>6.7586399999999998</c:v>
                </c:pt>
                <c:pt idx="14">
                  <c:v>7.1231999999999998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62-4719-A4A8-34801B7D9417}"/>
            </c:ext>
          </c:extLst>
        </c:ser>
        <c:ser>
          <c:idx val="2"/>
          <c:order val="2"/>
          <c:tx>
            <c:v>10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LWN'!$F$11:$F$25</c:f>
              <c:numCache>
                <c:formatCode>0.00</c:formatCode>
                <c:ptCount val="15"/>
                <c:pt idx="0">
                  <c:v>1.8219599999999998</c:v>
                </c:pt>
                <c:pt idx="1">
                  <c:v>2.4292799999999999</c:v>
                </c:pt>
                <c:pt idx="2">
                  <c:v>2.6837999999999997</c:v>
                </c:pt>
                <c:pt idx="3">
                  <c:v>3.2205599999999994</c:v>
                </c:pt>
                <c:pt idx="4">
                  <c:v>3.4515599999999997</c:v>
                </c:pt>
                <c:pt idx="5">
                  <c:v>3.6422399999999997</c:v>
                </c:pt>
                <c:pt idx="6">
                  <c:v>4.0975200000000003</c:v>
                </c:pt>
                <c:pt idx="7">
                  <c:v>4.2839999999999989</c:v>
                </c:pt>
                <c:pt idx="8">
                  <c:v>4.7123999999999979</c:v>
                </c:pt>
                <c:pt idx="9">
                  <c:v>5.1407999999999978</c:v>
                </c:pt>
                <c:pt idx="10">
                  <c:v>5.5691999999999995</c:v>
                </c:pt>
                <c:pt idx="11">
                  <c:v>5.9975999999999985</c:v>
                </c:pt>
                <c:pt idx="12">
                  <c:v>6.8543999999999992</c:v>
                </c:pt>
                <c:pt idx="13">
                  <c:v>7.3180799999999993</c:v>
                </c:pt>
                <c:pt idx="14">
                  <c:v>8.1311999999999998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62-4719-A4A8-34801B7D9417}"/>
            </c:ext>
          </c:extLst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LWN'!$G$11:$G$25</c:f>
              <c:numCache>
                <c:formatCode>0.00</c:formatCode>
                <c:ptCount val="15"/>
                <c:pt idx="0">
                  <c:v>1.9429199999999998</c:v>
                </c:pt>
                <c:pt idx="1">
                  <c:v>2.5905600000000004</c:v>
                </c:pt>
                <c:pt idx="2">
                  <c:v>3.0617999999999994</c:v>
                </c:pt>
                <c:pt idx="3">
                  <c:v>3.467519999999999</c:v>
                </c:pt>
                <c:pt idx="4">
                  <c:v>3.7279200000000001</c:v>
                </c:pt>
                <c:pt idx="5">
                  <c:v>3.95472</c:v>
                </c:pt>
                <c:pt idx="6">
                  <c:v>4.4490599999999985</c:v>
                </c:pt>
                <c:pt idx="7">
                  <c:v>4.6577999999999991</c:v>
                </c:pt>
                <c:pt idx="8">
                  <c:v>5.1235799999999987</c:v>
                </c:pt>
                <c:pt idx="9">
                  <c:v>5.407919999999999</c:v>
                </c:pt>
                <c:pt idx="10">
                  <c:v>5.8585799999999999</c:v>
                </c:pt>
                <c:pt idx="11">
                  <c:v>6.3092399999999991</c:v>
                </c:pt>
                <c:pt idx="12">
                  <c:v>7.2105600000000001</c:v>
                </c:pt>
                <c:pt idx="13">
                  <c:v>7.9153200000000004</c:v>
                </c:pt>
                <c:pt idx="14">
                  <c:v>8.5932000000000013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62-4719-A4A8-34801B7D9417}"/>
            </c:ext>
          </c:extLst>
        </c:ser>
        <c:ser>
          <c:idx val="4"/>
          <c:order val="4"/>
          <c:tx>
            <c:v>20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LWN'!$H$11:$H$25</c:f>
              <c:numCache>
                <c:formatCode>0.00</c:formatCode>
                <c:ptCount val="15"/>
                <c:pt idx="0">
                  <c:v>2.0638799999999997</c:v>
                </c:pt>
                <c:pt idx="1">
                  <c:v>2.7518399999999996</c:v>
                </c:pt>
                <c:pt idx="2">
                  <c:v>3.4397999999999995</c:v>
                </c:pt>
                <c:pt idx="3">
                  <c:v>3.7144799999999991</c:v>
                </c:pt>
                <c:pt idx="4">
                  <c:v>4.0042799999999987</c:v>
                </c:pt>
                <c:pt idx="5">
                  <c:v>4.267199999999999</c:v>
                </c:pt>
                <c:pt idx="6">
                  <c:v>4.8005999999999984</c:v>
                </c:pt>
                <c:pt idx="7">
                  <c:v>5.0315999999999992</c:v>
                </c:pt>
                <c:pt idx="8">
                  <c:v>5.5347599999999986</c:v>
                </c:pt>
                <c:pt idx="9">
                  <c:v>5.6750399999999992</c:v>
                </c:pt>
                <c:pt idx="10">
                  <c:v>6.1479600000000012</c:v>
                </c:pt>
                <c:pt idx="11">
                  <c:v>6.6208799999999988</c:v>
                </c:pt>
                <c:pt idx="12">
                  <c:v>7.5667200000000001</c:v>
                </c:pt>
                <c:pt idx="13">
                  <c:v>8.5125600000000006</c:v>
                </c:pt>
                <c:pt idx="14">
                  <c:v>9.0551999999999992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62-4719-A4A8-34801B7D9417}"/>
            </c:ext>
          </c:extLst>
        </c:ser>
        <c:ser>
          <c:idx val="5"/>
          <c:order val="5"/>
          <c:tx>
            <c:v>25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LWN'!$I$11:$I$25</c:f>
              <c:numCache>
                <c:formatCode>0.00</c:formatCode>
                <c:ptCount val="15"/>
                <c:pt idx="0">
                  <c:v>2.2402799999999998</c:v>
                </c:pt>
                <c:pt idx="1">
                  <c:v>2.8106399999999998</c:v>
                </c:pt>
                <c:pt idx="2">
                  <c:v>3.5132999999999996</c:v>
                </c:pt>
                <c:pt idx="3">
                  <c:v>3.8429999999999991</c:v>
                </c:pt>
                <c:pt idx="4">
                  <c:v>4.1718599999999997</c:v>
                </c:pt>
                <c:pt idx="5">
                  <c:v>4.4721600000000006</c:v>
                </c:pt>
                <c:pt idx="6">
                  <c:v>4.8799799999999998</c:v>
                </c:pt>
                <c:pt idx="7">
                  <c:v>5.1953999999999994</c:v>
                </c:pt>
                <c:pt idx="8">
                  <c:v>5.5809599999999984</c:v>
                </c:pt>
                <c:pt idx="9">
                  <c:v>5.7657600000000002</c:v>
                </c:pt>
                <c:pt idx="10">
                  <c:v>6.2462400000000002</c:v>
                </c:pt>
                <c:pt idx="11">
                  <c:v>6.7267200000000003</c:v>
                </c:pt>
                <c:pt idx="12">
                  <c:v>7.4927999999999999</c:v>
                </c:pt>
                <c:pt idx="13">
                  <c:v>8.4293999999999993</c:v>
                </c:pt>
                <c:pt idx="14">
                  <c:v>9.1643999999999988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62-4719-A4A8-34801B7D9417}"/>
            </c:ext>
          </c:extLst>
        </c:ser>
        <c:ser>
          <c:idx val="6"/>
          <c:order val="6"/>
          <c:tx>
            <c:v>30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LWN'!$J$11:$J$25</c:f>
              <c:numCache>
                <c:formatCode>0.00</c:formatCode>
                <c:ptCount val="15"/>
                <c:pt idx="0">
                  <c:v>2.4166799999999999</c:v>
                </c:pt>
                <c:pt idx="1">
                  <c:v>2.8694399999999995</c:v>
                </c:pt>
                <c:pt idx="2">
                  <c:v>3.5867999999999993</c:v>
                </c:pt>
                <c:pt idx="3">
                  <c:v>3.9715199999999995</c:v>
                </c:pt>
                <c:pt idx="4">
                  <c:v>4.3394399999999989</c:v>
                </c:pt>
                <c:pt idx="5">
                  <c:v>4.6771200000000004</c:v>
                </c:pt>
                <c:pt idx="6">
                  <c:v>4.9593599999999993</c:v>
                </c:pt>
                <c:pt idx="7">
                  <c:v>5.3591999999999995</c:v>
                </c:pt>
                <c:pt idx="8">
                  <c:v>5.6271599999999982</c:v>
                </c:pt>
                <c:pt idx="9">
                  <c:v>5.8564800000000004</c:v>
                </c:pt>
                <c:pt idx="10">
                  <c:v>6.3445200000000002</c:v>
                </c:pt>
                <c:pt idx="11">
                  <c:v>6.8325599999999991</c:v>
                </c:pt>
                <c:pt idx="12">
                  <c:v>7.4188799999999997</c:v>
                </c:pt>
                <c:pt idx="13">
                  <c:v>8.3462399999999999</c:v>
                </c:pt>
                <c:pt idx="14">
                  <c:v>9.2735999999999983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62-4719-A4A8-34801B7D9417}"/>
            </c:ext>
          </c:extLst>
        </c:ser>
        <c:ser>
          <c:idx val="7"/>
          <c:order val="7"/>
          <c:tx>
            <c:v>40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LWN'!$K$11:$K$25</c:f>
              <c:numCache>
                <c:formatCode>0.00</c:formatCode>
                <c:ptCount val="15"/>
                <c:pt idx="0">
                  <c:v>2.7719999999999994</c:v>
                </c:pt>
                <c:pt idx="1">
                  <c:v>3.2625599999999997</c:v>
                </c:pt>
                <c:pt idx="2">
                  <c:v>3.7631999999999999</c:v>
                </c:pt>
                <c:pt idx="3">
                  <c:v>4.2386399999999993</c:v>
                </c:pt>
                <c:pt idx="4">
                  <c:v>4.6569599999999998</c:v>
                </c:pt>
                <c:pt idx="5">
                  <c:v>5.0332799999999995</c:v>
                </c:pt>
                <c:pt idx="6">
                  <c:v>5.4583199999999987</c:v>
                </c:pt>
                <c:pt idx="7">
                  <c:v>5.7959999999999994</c:v>
                </c:pt>
                <c:pt idx="8">
                  <c:v>5.9043599999999987</c:v>
                </c:pt>
                <c:pt idx="9">
                  <c:v>6.4411199999999988</c:v>
                </c:pt>
                <c:pt idx="10">
                  <c:v>6.977879999999999</c:v>
                </c:pt>
                <c:pt idx="11">
                  <c:v>7.5146399999999991</c:v>
                </c:pt>
                <c:pt idx="12">
                  <c:v>8.3193599999999996</c:v>
                </c:pt>
                <c:pt idx="13">
                  <c:v>9.35928</c:v>
                </c:pt>
                <c:pt idx="14">
                  <c:v>10.399199999999999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F62-4719-A4A8-34801B7D9417}"/>
            </c:ext>
          </c:extLst>
        </c:ser>
        <c:ser>
          <c:idx val="8"/>
          <c:order val="8"/>
          <c:tx>
            <c:v>50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LWN'!$L$11:$L$25</c:f>
              <c:numCache>
                <c:formatCode>0.00</c:formatCode>
                <c:ptCount val="15"/>
                <c:pt idx="0">
                  <c:v>2.7417599999999998</c:v>
                </c:pt>
                <c:pt idx="1">
                  <c:v>3.3700799999999997</c:v>
                </c:pt>
                <c:pt idx="2">
                  <c:v>3.9647999999999994</c:v>
                </c:pt>
                <c:pt idx="3">
                  <c:v>4.4805599999999997</c:v>
                </c:pt>
                <c:pt idx="4">
                  <c:v>4.9450799999999999</c:v>
                </c:pt>
                <c:pt idx="5">
                  <c:v>5.4230400000000003</c:v>
                </c:pt>
                <c:pt idx="6">
                  <c:v>5.8211999999999993</c:v>
                </c:pt>
                <c:pt idx="7">
                  <c:v>5.9555999999999987</c:v>
                </c:pt>
                <c:pt idx="8">
                  <c:v>6.5511599999999985</c:v>
                </c:pt>
                <c:pt idx="9">
                  <c:v>6.9350399999999981</c:v>
                </c:pt>
                <c:pt idx="10">
                  <c:v>7.2836400000000001</c:v>
                </c:pt>
                <c:pt idx="11">
                  <c:v>7.8439199999999989</c:v>
                </c:pt>
                <c:pt idx="12">
                  <c:v>8.96448</c:v>
                </c:pt>
                <c:pt idx="13">
                  <c:v>10.085039999999999</c:v>
                </c:pt>
                <c:pt idx="14">
                  <c:v>11.205599999999999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F62-4719-A4A8-34801B7D9417}"/>
            </c:ext>
          </c:extLst>
        </c:ser>
        <c:ser>
          <c:idx val="9"/>
          <c:order val="9"/>
          <c:tx>
            <c:v>60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LWN'!$M$11:$M$25</c:f>
              <c:numCache>
                <c:formatCode>0.00</c:formatCode>
                <c:ptCount val="15"/>
                <c:pt idx="0">
                  <c:v>3.0365999999999991</c:v>
                </c:pt>
                <c:pt idx="1">
                  <c:v>3.7329600000000003</c:v>
                </c:pt>
                <c:pt idx="2">
                  <c:v>4.3973999999999993</c:v>
                </c:pt>
                <c:pt idx="3">
                  <c:v>4.7073599999999995</c:v>
                </c:pt>
                <c:pt idx="4">
                  <c:v>5.2449599999999998</c:v>
                </c:pt>
                <c:pt idx="5">
                  <c:v>5.7119999999999997</c:v>
                </c:pt>
                <c:pt idx="6">
                  <c:v>6.1689600000000002</c:v>
                </c:pt>
                <c:pt idx="7">
                  <c:v>6.5771999999999986</c:v>
                </c:pt>
                <c:pt idx="8">
                  <c:v>7.003919999999999</c:v>
                </c:pt>
                <c:pt idx="9">
                  <c:v>7.3785600000000002</c:v>
                </c:pt>
                <c:pt idx="10">
                  <c:v>7.8296399999999995</c:v>
                </c:pt>
                <c:pt idx="11">
                  <c:v>8.4319199999999981</c:v>
                </c:pt>
                <c:pt idx="12">
                  <c:v>9.2332799999999988</c:v>
                </c:pt>
                <c:pt idx="13">
                  <c:v>10.38744</c:v>
                </c:pt>
                <c:pt idx="14">
                  <c:v>11.541599999999999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62-4719-A4A8-34801B7D9417}"/>
            </c:ext>
          </c:extLst>
        </c:ser>
        <c:ser>
          <c:idx val="10"/>
          <c:order val="10"/>
          <c:tx>
            <c:v>70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LWN'!$N$11:$N$25</c:f>
              <c:numCache>
                <c:formatCode>0.00</c:formatCode>
                <c:ptCount val="15"/>
                <c:pt idx="0">
                  <c:v>3.3314399999999997</c:v>
                </c:pt>
                <c:pt idx="1">
                  <c:v>3.8639999999999999</c:v>
                </c:pt>
                <c:pt idx="2">
                  <c:v>4.5485999999999995</c:v>
                </c:pt>
                <c:pt idx="3">
                  <c:v>5.1760799999999989</c:v>
                </c:pt>
                <c:pt idx="4">
                  <c:v>5.7447599999999994</c:v>
                </c:pt>
                <c:pt idx="5">
                  <c:v>6.0076799999999997</c:v>
                </c:pt>
                <c:pt idx="6">
                  <c:v>6.4562399999999984</c:v>
                </c:pt>
                <c:pt idx="7">
                  <c:v>6.9467999999999996</c:v>
                </c:pt>
                <c:pt idx="8">
                  <c:v>7.3827599999999993</c:v>
                </c:pt>
                <c:pt idx="9">
                  <c:v>7.8523199999999989</c:v>
                </c:pt>
                <c:pt idx="10">
                  <c:v>8.2336799999999997</c:v>
                </c:pt>
                <c:pt idx="11">
                  <c:v>8.8670399999999994</c:v>
                </c:pt>
                <c:pt idx="12">
                  <c:v>9.8649599999999982</c:v>
                </c:pt>
                <c:pt idx="13">
                  <c:v>11.098079999999998</c:v>
                </c:pt>
                <c:pt idx="14">
                  <c:v>12.331199999999999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62-4719-A4A8-34801B7D9417}"/>
            </c:ext>
          </c:extLst>
        </c:ser>
        <c:ser>
          <c:idx val="11"/>
          <c:order val="11"/>
          <c:tx>
            <c:v>80</c:v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LWN'!$O$11:$O$25</c:f>
              <c:numCache>
                <c:formatCode>0.00</c:formatCode>
                <c:ptCount val="15"/>
                <c:pt idx="0">
                  <c:v>3.6237599999999999</c:v>
                </c:pt>
                <c:pt idx="1">
                  <c:v>4.2100799999999996</c:v>
                </c:pt>
                <c:pt idx="2">
                  <c:v>4.9517999999999995</c:v>
                </c:pt>
                <c:pt idx="3">
                  <c:v>5.3474399999999989</c:v>
                </c:pt>
                <c:pt idx="4">
                  <c:v>5.9387999999999996</c:v>
                </c:pt>
                <c:pt idx="5">
                  <c:v>6.5318399999999999</c:v>
                </c:pt>
                <c:pt idx="6">
                  <c:v>7.0307999999999984</c:v>
                </c:pt>
                <c:pt idx="7">
                  <c:v>7.3080000000000007</c:v>
                </c:pt>
                <c:pt idx="8">
                  <c:v>7.8077999999999985</c:v>
                </c:pt>
                <c:pt idx="9">
                  <c:v>8.285759999999998</c:v>
                </c:pt>
                <c:pt idx="10">
                  <c:v>8.6377199999999981</c:v>
                </c:pt>
                <c:pt idx="11">
                  <c:v>9.3021599999999989</c:v>
                </c:pt>
                <c:pt idx="12">
                  <c:v>10.227839999999999</c:v>
                </c:pt>
                <c:pt idx="13">
                  <c:v>11.506319999999999</c:v>
                </c:pt>
                <c:pt idx="14">
                  <c:v>12.784799999999999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62-4719-A4A8-34801B7D9417}"/>
            </c:ext>
          </c:extLst>
        </c:ser>
        <c:ser>
          <c:idx val="12"/>
          <c:order val="12"/>
          <c:tx>
            <c:v>90</c:v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LWN'!$P$11:$P$25</c:f>
              <c:numCache>
                <c:formatCode>0.00</c:formatCode>
                <c:ptCount val="15"/>
                <c:pt idx="0">
                  <c:v>3.7535399999999997</c:v>
                </c:pt>
                <c:pt idx="1">
                  <c:v>4.5561600000000002</c:v>
                </c:pt>
                <c:pt idx="2">
                  <c:v>5.3591999999999986</c:v>
                </c:pt>
                <c:pt idx="3">
                  <c:v>5.7758399999999988</c:v>
                </c:pt>
                <c:pt idx="4">
                  <c:v>6.2886600000000001</c:v>
                </c:pt>
                <c:pt idx="5">
                  <c:v>6.8913599999999988</c:v>
                </c:pt>
                <c:pt idx="6">
                  <c:v>7.4692800000000004</c:v>
                </c:pt>
                <c:pt idx="7">
                  <c:v>7.904399999999999</c:v>
                </c:pt>
                <c:pt idx="8">
                  <c:v>8.4130199999999995</c:v>
                </c:pt>
                <c:pt idx="9">
                  <c:v>8.9056799999999985</c:v>
                </c:pt>
                <c:pt idx="10">
                  <c:v>9.2765400000000007</c:v>
                </c:pt>
                <c:pt idx="11">
                  <c:v>9.7784399999999998</c:v>
                </c:pt>
                <c:pt idx="12">
                  <c:v>10.973759999999999</c:v>
                </c:pt>
                <c:pt idx="13">
                  <c:v>12.345479999999998</c:v>
                </c:pt>
                <c:pt idx="14">
                  <c:v>13.7172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F62-4719-A4A8-34801B7D9417}"/>
            </c:ext>
          </c:extLst>
        </c:ser>
        <c:ser>
          <c:idx val="13"/>
          <c:order val="13"/>
          <c:tx>
            <c:v>100</c:v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LWN'!$Q$11:$Q$25</c:f>
              <c:numCache>
                <c:formatCode>0.00</c:formatCode>
                <c:ptCount val="15"/>
                <c:pt idx="0">
                  <c:v>3.883319999999999</c:v>
                </c:pt>
                <c:pt idx="1">
                  <c:v>4.902239999999999</c:v>
                </c:pt>
                <c:pt idx="2">
                  <c:v>5.7665999999999995</c:v>
                </c:pt>
                <c:pt idx="3">
                  <c:v>6.2042399999999986</c:v>
                </c:pt>
                <c:pt idx="4">
                  <c:v>6.6385199999999989</c:v>
                </c:pt>
                <c:pt idx="5">
                  <c:v>7.2508799999999995</c:v>
                </c:pt>
                <c:pt idx="6">
                  <c:v>7.9077600000000006</c:v>
                </c:pt>
                <c:pt idx="7">
                  <c:v>8.5007999999999981</c:v>
                </c:pt>
                <c:pt idx="8">
                  <c:v>9.0182399999999987</c:v>
                </c:pt>
                <c:pt idx="9">
                  <c:v>9.525599999999999</c:v>
                </c:pt>
                <c:pt idx="10">
                  <c:v>9.9153599999999997</c:v>
                </c:pt>
                <c:pt idx="11">
                  <c:v>10.254719999999999</c:v>
                </c:pt>
                <c:pt idx="12">
                  <c:v>11.719679999999999</c:v>
                </c:pt>
                <c:pt idx="13">
                  <c:v>13.18464</c:v>
                </c:pt>
                <c:pt idx="14">
                  <c:v>14.649599999999998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F62-4719-A4A8-34801B7D9417}"/>
            </c:ext>
          </c:extLst>
        </c:ser>
        <c:ser>
          <c:idx val="14"/>
          <c:order val="14"/>
          <c:tx>
            <c:v>110</c:v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LWN'!$R$11:$R$25</c:f>
              <c:numCache>
                <c:formatCode>0.00</c:formatCode>
                <c:ptCount val="15"/>
                <c:pt idx="0">
                  <c:v>4.1542199999999987</c:v>
                </c:pt>
                <c:pt idx="1">
                  <c:v>5.2483199999999997</c:v>
                </c:pt>
                <c:pt idx="2">
                  <c:v>6.0143999999999984</c:v>
                </c:pt>
                <c:pt idx="3">
                  <c:v>6.6301199999999989</c:v>
                </c:pt>
                <c:pt idx="4">
                  <c:v>7.0971599999999997</c:v>
                </c:pt>
                <c:pt idx="5">
                  <c:v>7.70784</c:v>
                </c:pt>
                <c:pt idx="6">
                  <c:v>8.4596400000000003</c:v>
                </c:pt>
                <c:pt idx="7">
                  <c:v>9.0929999999999982</c:v>
                </c:pt>
                <c:pt idx="8">
                  <c:v>9.6650399999999976</c:v>
                </c:pt>
                <c:pt idx="9">
                  <c:v>10.155599999999998</c:v>
                </c:pt>
                <c:pt idx="10">
                  <c:v>10.723439999999998</c:v>
                </c:pt>
                <c:pt idx="11">
                  <c:v>10.913279999999997</c:v>
                </c:pt>
                <c:pt idx="12">
                  <c:v>12.472319999999998</c:v>
                </c:pt>
                <c:pt idx="13">
                  <c:v>14.031359999999998</c:v>
                </c:pt>
                <c:pt idx="14">
                  <c:v>15.590399999999997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F62-4719-A4A8-34801B7D9417}"/>
            </c:ext>
          </c:extLst>
        </c:ser>
        <c:ser>
          <c:idx val="15"/>
          <c:order val="15"/>
          <c:tx>
            <c:v>120</c:v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LWN'!$C$11:$C$25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LWN'!$S$11:$S$25</c:f>
              <c:numCache>
                <c:formatCode>0.00</c:formatCode>
                <c:ptCount val="15"/>
                <c:pt idx="0">
                  <c:v>4.4251199999999997</c:v>
                </c:pt>
                <c:pt idx="1">
                  <c:v>5.5943999999999994</c:v>
                </c:pt>
                <c:pt idx="2">
                  <c:v>6.2621999999999991</c:v>
                </c:pt>
                <c:pt idx="3">
                  <c:v>7.0559999999999983</c:v>
                </c:pt>
                <c:pt idx="4">
                  <c:v>7.5557999999999987</c:v>
                </c:pt>
                <c:pt idx="5">
                  <c:v>8.1647999999999996</c:v>
                </c:pt>
                <c:pt idx="6">
                  <c:v>9.0115199999999991</c:v>
                </c:pt>
                <c:pt idx="7">
                  <c:v>9.6852</c:v>
                </c:pt>
                <c:pt idx="8">
                  <c:v>10.311839999999998</c:v>
                </c:pt>
                <c:pt idx="9">
                  <c:v>10.785599999999999</c:v>
                </c:pt>
                <c:pt idx="10">
                  <c:v>11.531519999999997</c:v>
                </c:pt>
                <c:pt idx="11">
                  <c:v>11.571839999999998</c:v>
                </c:pt>
                <c:pt idx="12">
                  <c:v>13.224959999999998</c:v>
                </c:pt>
                <c:pt idx="13">
                  <c:v>14.878079999999997</c:v>
                </c:pt>
                <c:pt idx="14">
                  <c:v>16.531199999999995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F62-4719-A4A8-34801B7D9417}"/>
            </c:ext>
          </c:extLst>
        </c:ser>
        <c:bandFmts>
          <c:bandFmt>
            <c:idx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553406456"/>
        <c:axId val="553407240"/>
        <c:axId val="379154840"/>
      </c:surface3DChart>
      <c:catAx>
        <c:axId val="553406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RPM</a:t>
                </a:r>
              </a:p>
            </c:rich>
          </c:tx>
          <c:layout>
            <c:manualLayout>
              <c:xMode val="edge"/>
              <c:yMode val="edge"/>
              <c:x val="0.72557254566779372"/>
              <c:y val="0.7075344049626427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407240"/>
        <c:crosses val="autoZero"/>
        <c:auto val="1"/>
        <c:lblAlgn val="ctr"/>
        <c:lblOffset val="100"/>
        <c:noMultiLvlLbl val="0"/>
      </c:catAx>
      <c:valAx>
        <c:axId val="55340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Degrees Start of Injection</a:t>
                </a:r>
              </a:p>
            </c:rich>
          </c:tx>
          <c:layout>
            <c:manualLayout>
              <c:xMode val="edge"/>
              <c:yMode val="edge"/>
              <c:x val="0.14808637670641567"/>
              <c:y val="0.3956300368922914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vert="horz" wrap="square" anchor="ctr" anchorCtr="0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406456"/>
        <c:crosses val="autoZero"/>
        <c:crossBetween val="midCat"/>
      </c:valAx>
      <c:serAx>
        <c:axId val="379154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Injection Volume MM3</a:t>
                </a:r>
              </a:p>
            </c:rich>
          </c:tx>
          <c:layout>
            <c:manualLayout>
              <c:xMode val="edge"/>
              <c:yMode val="edge"/>
              <c:x val="0.22264908887979337"/>
              <c:y val="0.78675811148993668"/>
            </c:manualLayout>
          </c:layout>
          <c:overlay val="0"/>
          <c:spPr>
            <a:noFill/>
            <a:ln>
              <a:noFill/>
            </a:ln>
            <a:effectLst/>
          </c:sp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407240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outerShdw blurRad="50800" dist="38100" dir="2700000" algn="tl" rotWithShape="0">
        <a:prstClr val="black">
          <a:alpha val="40000"/>
        </a:prstClr>
      </a:outerShdw>
    </a:effectLst>
    <a:scene3d>
      <a:camera prst="orthographicFront"/>
      <a:lightRig rig="threePt" dir="t"/>
    </a:scene3d>
    <a:sp3d prstMaterial="dkEdge">
      <a:bevelT/>
    </a:sp3d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TIMING TABLE BASED ON</a:t>
            </a:r>
          </a:p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CUSTOM PERCENTAGES AND MINIMUM DEGREES CHOSEN</a:t>
            </a:r>
          </a:p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300"/>
      <c:rAngAx val="0"/>
      <c:perspective val="2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0019914631923257E-2"/>
          <c:y val="0.13500998634746564"/>
          <c:w val="0.85298222902858567"/>
          <c:h val="0.72734070191637468"/>
        </c:manualLayout>
      </c:layout>
      <c:surface3DChart>
        <c:wireframe val="0"/>
        <c:ser>
          <c:idx val="0"/>
          <c:order val="0"/>
          <c:tx>
            <c:v>0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LWN'!$D$132:$D$146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C0-45DB-AFD2-5C7786A20A1B}"/>
            </c:ext>
          </c:extLst>
        </c:ser>
        <c:ser>
          <c:idx val="1"/>
          <c:order val="1"/>
          <c:tx>
            <c:v>5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LWN'!$E$132:$E$146</c:f>
              <c:numCache>
                <c:formatCode>0.00</c:formatCode>
                <c:ptCount val="15"/>
                <c:pt idx="0">
                  <c:v>0.87983999999999996</c:v>
                </c:pt>
                <c:pt idx="1">
                  <c:v>1.1731199999999999</c:v>
                </c:pt>
                <c:pt idx="2">
                  <c:v>1.2984</c:v>
                </c:pt>
                <c:pt idx="3">
                  <c:v>1.5580799999999997</c:v>
                </c:pt>
                <c:pt idx="4">
                  <c:v>1.6867200000000002</c:v>
                </c:pt>
                <c:pt idx="5">
                  <c:v>1.8009599999999999</c:v>
                </c:pt>
                <c:pt idx="6">
                  <c:v>2.0260799999999999</c:v>
                </c:pt>
                <c:pt idx="7">
                  <c:v>2.2512000000000003</c:v>
                </c:pt>
                <c:pt idx="8">
                  <c:v>2.36016</c:v>
                </c:pt>
                <c:pt idx="9">
                  <c:v>2.5747199999999997</c:v>
                </c:pt>
                <c:pt idx="10">
                  <c:v>2.7892800000000002</c:v>
                </c:pt>
                <c:pt idx="11">
                  <c:v>3.0038400000000003</c:v>
                </c:pt>
                <c:pt idx="12">
                  <c:v>3.43296</c:v>
                </c:pt>
                <c:pt idx="13">
                  <c:v>3.8620800000000006</c:v>
                </c:pt>
                <c:pt idx="14">
                  <c:v>4.0704000000000002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C0-45DB-AFD2-5C7786A20A1B}"/>
            </c:ext>
          </c:extLst>
        </c:ser>
        <c:ser>
          <c:idx val="2"/>
          <c:order val="2"/>
          <c:tx>
            <c:v>10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LWN'!$F$132:$F$146</c:f>
              <c:numCache>
                <c:formatCode>0.00</c:formatCode>
                <c:ptCount val="15"/>
                <c:pt idx="0">
                  <c:v>1.04112</c:v>
                </c:pt>
                <c:pt idx="1">
                  <c:v>1.3881600000000001</c:v>
                </c:pt>
                <c:pt idx="2">
                  <c:v>1.5336000000000001</c:v>
                </c:pt>
                <c:pt idx="3">
                  <c:v>1.84032</c:v>
                </c:pt>
                <c:pt idx="4">
                  <c:v>1.9723199999999999</c:v>
                </c:pt>
                <c:pt idx="5">
                  <c:v>2.08128</c:v>
                </c:pt>
                <c:pt idx="6">
                  <c:v>2.34144</c:v>
                </c:pt>
                <c:pt idx="7">
                  <c:v>2.448</c:v>
                </c:pt>
                <c:pt idx="8">
                  <c:v>2.6927999999999992</c:v>
                </c:pt>
                <c:pt idx="9">
                  <c:v>2.9375999999999993</c:v>
                </c:pt>
                <c:pt idx="10">
                  <c:v>3.1823999999999999</c:v>
                </c:pt>
                <c:pt idx="11">
                  <c:v>3.4271999999999991</c:v>
                </c:pt>
                <c:pt idx="12">
                  <c:v>3.9168000000000003</c:v>
                </c:pt>
                <c:pt idx="13">
                  <c:v>4.1817599999999997</c:v>
                </c:pt>
                <c:pt idx="14">
                  <c:v>4.6463999999999999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C0-45DB-AFD2-5C7786A20A1B}"/>
            </c:ext>
          </c:extLst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LWN'!$G$132:$G$146</c:f>
              <c:numCache>
                <c:formatCode>0.00</c:formatCode>
                <c:ptCount val="15"/>
                <c:pt idx="0">
                  <c:v>1.1102399999999999</c:v>
                </c:pt>
                <c:pt idx="1">
                  <c:v>1.4803200000000003</c:v>
                </c:pt>
                <c:pt idx="2">
                  <c:v>1.7496</c:v>
                </c:pt>
                <c:pt idx="3">
                  <c:v>1.9814399999999996</c:v>
                </c:pt>
                <c:pt idx="4">
                  <c:v>2.1302400000000001</c:v>
                </c:pt>
                <c:pt idx="5">
                  <c:v>2.2598400000000001</c:v>
                </c:pt>
                <c:pt idx="6">
                  <c:v>2.5423199999999997</c:v>
                </c:pt>
                <c:pt idx="7">
                  <c:v>2.6616</c:v>
                </c:pt>
                <c:pt idx="8">
                  <c:v>2.9277599999999993</c:v>
                </c:pt>
                <c:pt idx="9">
                  <c:v>3.0902399999999997</c:v>
                </c:pt>
                <c:pt idx="10">
                  <c:v>3.3477600000000005</c:v>
                </c:pt>
                <c:pt idx="11">
                  <c:v>3.60528</c:v>
                </c:pt>
                <c:pt idx="12">
                  <c:v>4.1203200000000004</c:v>
                </c:pt>
                <c:pt idx="13">
                  <c:v>4.5230400000000008</c:v>
                </c:pt>
                <c:pt idx="14">
                  <c:v>4.910400000000001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C0-45DB-AFD2-5C7786A20A1B}"/>
            </c:ext>
          </c:extLst>
        </c:ser>
        <c:ser>
          <c:idx val="4"/>
          <c:order val="4"/>
          <c:tx>
            <c:v>20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LWN'!$H$132:$H$146</c:f>
              <c:numCache>
                <c:formatCode>0.00</c:formatCode>
                <c:ptCount val="15"/>
                <c:pt idx="0">
                  <c:v>1.17936</c:v>
                </c:pt>
                <c:pt idx="1">
                  <c:v>1.5724799999999999</c:v>
                </c:pt>
                <c:pt idx="2">
                  <c:v>1.9656</c:v>
                </c:pt>
                <c:pt idx="3">
                  <c:v>2.1225599999999996</c:v>
                </c:pt>
                <c:pt idx="4">
                  <c:v>2.2881599999999995</c:v>
                </c:pt>
                <c:pt idx="5">
                  <c:v>2.4383999999999997</c:v>
                </c:pt>
                <c:pt idx="6">
                  <c:v>2.7431999999999999</c:v>
                </c:pt>
                <c:pt idx="7">
                  <c:v>2.8751999999999995</c:v>
                </c:pt>
                <c:pt idx="8">
                  <c:v>3.1627199999999993</c:v>
                </c:pt>
                <c:pt idx="9">
                  <c:v>3.2428799999999995</c:v>
                </c:pt>
                <c:pt idx="10">
                  <c:v>3.5131200000000007</c:v>
                </c:pt>
                <c:pt idx="11">
                  <c:v>3.7833600000000001</c:v>
                </c:pt>
                <c:pt idx="12">
                  <c:v>4.3238400000000006</c:v>
                </c:pt>
                <c:pt idx="13">
                  <c:v>4.8643200000000011</c:v>
                </c:pt>
                <c:pt idx="14">
                  <c:v>5.1744000000000003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C0-45DB-AFD2-5C7786A20A1B}"/>
            </c:ext>
          </c:extLst>
        </c:ser>
        <c:ser>
          <c:idx val="5"/>
          <c:order val="5"/>
          <c:tx>
            <c:v>25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LWN'!$I$132:$I$146</c:f>
              <c:numCache>
                <c:formatCode>0.00</c:formatCode>
                <c:ptCount val="15"/>
                <c:pt idx="0">
                  <c:v>1.4081760000000001</c:v>
                </c:pt>
                <c:pt idx="1">
                  <c:v>1.766688</c:v>
                </c:pt>
                <c:pt idx="2">
                  <c:v>2.2083599999999999</c:v>
                </c:pt>
                <c:pt idx="3">
                  <c:v>2.4155999999999995</c:v>
                </c:pt>
                <c:pt idx="4">
                  <c:v>2.6223120000000004</c:v>
                </c:pt>
                <c:pt idx="5">
                  <c:v>2.8110720000000002</c:v>
                </c:pt>
                <c:pt idx="6">
                  <c:v>3.0674160000000001</c:v>
                </c:pt>
                <c:pt idx="7">
                  <c:v>3.2656799999999997</c:v>
                </c:pt>
                <c:pt idx="8">
                  <c:v>3.5080319999999996</c:v>
                </c:pt>
                <c:pt idx="9">
                  <c:v>3.6241920000000003</c:v>
                </c:pt>
                <c:pt idx="10">
                  <c:v>3.9262080000000008</c:v>
                </c:pt>
                <c:pt idx="11">
                  <c:v>4.228224</c:v>
                </c:pt>
                <c:pt idx="12">
                  <c:v>4.7097600000000002</c:v>
                </c:pt>
                <c:pt idx="13">
                  <c:v>5.2984799999999996</c:v>
                </c:pt>
                <c:pt idx="14">
                  <c:v>5.7604799999999994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C0-45DB-AFD2-5C7786A20A1B}"/>
            </c:ext>
          </c:extLst>
        </c:ser>
        <c:ser>
          <c:idx val="6"/>
          <c:order val="6"/>
          <c:tx>
            <c:v>30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LWN'!$J$132:$J$146</c:f>
              <c:numCache>
                <c:formatCode>0.00</c:formatCode>
                <c:ptCount val="15"/>
                <c:pt idx="0">
                  <c:v>1.657152</c:v>
                </c:pt>
                <c:pt idx="1">
                  <c:v>1.9676159999999998</c:v>
                </c:pt>
                <c:pt idx="2">
                  <c:v>2.4595199999999999</c:v>
                </c:pt>
                <c:pt idx="3">
                  <c:v>2.7233279999999995</c:v>
                </c:pt>
                <c:pt idx="4">
                  <c:v>2.9756159999999996</c:v>
                </c:pt>
                <c:pt idx="5">
                  <c:v>3.2071680000000002</c:v>
                </c:pt>
                <c:pt idx="6">
                  <c:v>3.4007039999999997</c:v>
                </c:pt>
                <c:pt idx="7">
                  <c:v>3.6748799999999999</c:v>
                </c:pt>
                <c:pt idx="8">
                  <c:v>3.8586239999999989</c:v>
                </c:pt>
                <c:pt idx="9">
                  <c:v>4.0158719999999999</c:v>
                </c:pt>
                <c:pt idx="10">
                  <c:v>4.3505280000000006</c:v>
                </c:pt>
                <c:pt idx="11">
                  <c:v>4.6851839999999996</c:v>
                </c:pt>
                <c:pt idx="12">
                  <c:v>5.0872319999999993</c:v>
                </c:pt>
                <c:pt idx="13">
                  <c:v>5.7231359999999993</c:v>
                </c:pt>
                <c:pt idx="14">
                  <c:v>6.3590399999999994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1C0-45DB-AFD2-5C7786A20A1B}"/>
            </c:ext>
          </c:extLst>
        </c:ser>
        <c:ser>
          <c:idx val="7"/>
          <c:order val="7"/>
          <c:tx>
            <c:v>40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LWN'!$K$132:$K$146</c:f>
              <c:numCache>
                <c:formatCode>0.00</c:formatCode>
                <c:ptCount val="15"/>
                <c:pt idx="0">
                  <c:v>1.9522799999999996</c:v>
                </c:pt>
                <c:pt idx="1">
                  <c:v>2.3024352000000001</c:v>
                </c:pt>
                <c:pt idx="2">
                  <c:v>2.6557440000000003</c:v>
                </c:pt>
                <c:pt idx="3">
                  <c:v>2.9973239999999994</c:v>
                </c:pt>
                <c:pt idx="4">
                  <c:v>3.2931360000000001</c:v>
                </c:pt>
                <c:pt idx="5">
                  <c:v>3.5592479999999997</c:v>
                </c:pt>
                <c:pt idx="6">
                  <c:v>3.8676095999999998</c:v>
                </c:pt>
                <c:pt idx="7">
                  <c:v>4.1068799999999994</c:v>
                </c:pt>
                <c:pt idx="8">
                  <c:v>4.1920956</c:v>
                </c:pt>
                <c:pt idx="9">
                  <c:v>4.5731951999999998</c:v>
                </c:pt>
                <c:pt idx="10">
                  <c:v>4.9542948000000004</c:v>
                </c:pt>
                <c:pt idx="11">
                  <c:v>5.3461295999999994</c:v>
                </c:pt>
                <c:pt idx="12">
                  <c:v>5.9186304000000005</c:v>
                </c:pt>
                <c:pt idx="13">
                  <c:v>6.6584592000000002</c:v>
                </c:pt>
                <c:pt idx="14">
                  <c:v>7.413144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1C0-45DB-AFD2-5C7786A20A1B}"/>
            </c:ext>
          </c:extLst>
        </c:ser>
        <c:ser>
          <c:idx val="8"/>
          <c:order val="8"/>
          <c:tx>
            <c:v>50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LWN'!$L$132:$L$146</c:f>
              <c:numCache>
                <c:formatCode>0.00</c:formatCode>
                <c:ptCount val="15"/>
                <c:pt idx="0">
                  <c:v>1.9858175999999998</c:v>
                </c:pt>
                <c:pt idx="1">
                  <c:v>2.4409008000000001</c:v>
                </c:pt>
                <c:pt idx="2">
                  <c:v>2.8773119999999999</c:v>
                </c:pt>
                <c:pt idx="3">
                  <c:v>3.2580071999999998</c:v>
                </c:pt>
                <c:pt idx="4">
                  <c:v>3.6028440000000002</c:v>
                </c:pt>
                <c:pt idx="5">
                  <c:v>3.9588192000000002</c:v>
                </c:pt>
                <c:pt idx="6">
                  <c:v>4.2494759999999996</c:v>
                </c:pt>
                <c:pt idx="7">
                  <c:v>4.356096</c:v>
                </c:pt>
                <c:pt idx="8">
                  <c:v>4.8010643999999996</c:v>
                </c:pt>
                <c:pt idx="9">
                  <c:v>5.0923007999999994</c:v>
                </c:pt>
                <c:pt idx="10">
                  <c:v>5.3586780000000003</c:v>
                </c:pt>
                <c:pt idx="11">
                  <c:v>5.7708839999999997</c:v>
                </c:pt>
                <c:pt idx="12">
                  <c:v>6.6081023999999999</c:v>
                </c:pt>
                <c:pt idx="13">
                  <c:v>7.4485223999999999</c:v>
                </c:pt>
                <c:pt idx="14">
                  <c:v>8.2921440000000004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1C0-45DB-AFD2-5C7786A20A1B}"/>
            </c:ext>
          </c:extLst>
        </c:ser>
        <c:ser>
          <c:idx val="9"/>
          <c:order val="9"/>
          <c:tx>
            <c:v>60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LWN'!$M$132:$M$146</c:f>
              <c:numCache>
                <c:formatCode>0.00</c:formatCode>
                <c:ptCount val="15"/>
                <c:pt idx="0">
                  <c:v>2.2557599999999995</c:v>
                </c:pt>
                <c:pt idx="1">
                  <c:v>2.7795315657120003</c:v>
                </c:pt>
                <c:pt idx="2">
                  <c:v>3.28189627674</c:v>
                </c:pt>
                <c:pt idx="3">
                  <c:v>3.5213935049280001</c:v>
                </c:pt>
                <c:pt idx="4">
                  <c:v>3.9326495785920002</c:v>
                </c:pt>
                <c:pt idx="5">
                  <c:v>4.2927428688000004</c:v>
                </c:pt>
                <c:pt idx="6">
                  <c:v>4.6468635050880005</c:v>
                </c:pt>
                <c:pt idx="7">
                  <c:v>4.9657859999999996</c:v>
                </c:pt>
                <c:pt idx="8">
                  <c:v>5.3001093000240003</c:v>
                </c:pt>
                <c:pt idx="9">
                  <c:v>5.5964118706560013</c:v>
                </c:pt>
                <c:pt idx="10">
                  <c:v>5.9521243176720002</c:v>
                </c:pt>
                <c:pt idx="11">
                  <c:v>6.4246067655839996</c:v>
                </c:pt>
                <c:pt idx="12">
                  <c:v>7.0512109902720015</c:v>
                </c:pt>
                <c:pt idx="13">
                  <c:v>7.9506313078319995</c:v>
                </c:pt>
                <c:pt idx="14">
                  <c:v>8.8540559999999999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C0-45DB-AFD2-5C7786A20A1B}"/>
            </c:ext>
          </c:extLst>
        </c:ser>
        <c:ser>
          <c:idx val="10"/>
          <c:order val="10"/>
          <c:tx>
            <c:v>70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LWN'!$N$132:$N$146</c:f>
              <c:numCache>
                <c:formatCode>0.00</c:formatCode>
                <c:ptCount val="15"/>
                <c:pt idx="0">
                  <c:v>2.49858</c:v>
                </c:pt>
                <c:pt idx="1">
                  <c:v>2.9068714128000002</c:v>
                </c:pt>
                <c:pt idx="2">
                  <c:v>3.4323364564199998</c:v>
                </c:pt>
                <c:pt idx="3">
                  <c:v>3.9177115819919992</c:v>
                </c:pt>
                <c:pt idx="4">
                  <c:v>4.3613279882759999</c:v>
                </c:pt>
                <c:pt idx="5">
                  <c:v>4.5747256775039995</c:v>
                </c:pt>
                <c:pt idx="6">
                  <c:v>4.9311180263519994</c:v>
                </c:pt>
                <c:pt idx="7">
                  <c:v>5.3217449999999999</c:v>
                </c:pt>
                <c:pt idx="8">
                  <c:v>5.6726716841519993</c:v>
                </c:pt>
                <c:pt idx="9">
                  <c:v>6.051494619504</c:v>
                </c:pt>
                <c:pt idx="10">
                  <c:v>6.3642985882320007</c:v>
                </c:pt>
                <c:pt idx="11">
                  <c:v>6.8742179819039997</c:v>
                </c:pt>
                <c:pt idx="12">
                  <c:v>7.6705096538879998</c:v>
                </c:pt>
                <c:pt idx="13">
                  <c:v>8.6548037595840004</c:v>
                </c:pt>
                <c:pt idx="14">
                  <c:v>9.6447599999999998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C0-45DB-AFD2-5C7786A20A1B}"/>
            </c:ext>
          </c:extLst>
        </c:ser>
        <c:ser>
          <c:idx val="11"/>
          <c:order val="11"/>
          <c:tx>
            <c:v>80</c:v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LWN'!$O$132:$O$146</c:f>
              <c:numCache>
                <c:formatCode>0.00</c:formatCode>
                <c:ptCount val="15"/>
                <c:pt idx="0">
                  <c:v>2.7437040000000001</c:v>
                </c:pt>
                <c:pt idx="1">
                  <c:v>3.1996608000000002</c:v>
                </c:pt>
                <c:pt idx="2">
                  <c:v>3.7775160000000003</c:v>
                </c:pt>
                <c:pt idx="3">
                  <c:v>4.0946111999999992</c:v>
                </c:pt>
                <c:pt idx="4">
                  <c:v>4.5643919999999989</c:v>
                </c:pt>
                <c:pt idx="5">
                  <c:v>5.0388480000000007</c:v>
                </c:pt>
                <c:pt idx="6">
                  <c:v>5.443848</c:v>
                </c:pt>
                <c:pt idx="7">
                  <c:v>5.6793600000000009</c:v>
                </c:pt>
                <c:pt idx="8">
                  <c:v>6.0900839999999992</c:v>
                </c:pt>
                <c:pt idx="9">
                  <c:v>6.4865663999999974</c:v>
                </c:pt>
                <c:pt idx="10">
                  <c:v>6.7867800000000003</c:v>
                </c:pt>
                <c:pt idx="11">
                  <c:v>7.3354176000000004</c:v>
                </c:pt>
                <c:pt idx="12">
                  <c:v>8.094604799999999</c:v>
                </c:pt>
                <c:pt idx="13">
                  <c:v>9.1393056000000001</c:v>
                </c:pt>
                <c:pt idx="14">
                  <c:v>10.191311999999998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C0-45DB-AFD2-5C7786A20A1B}"/>
            </c:ext>
          </c:extLst>
        </c:ser>
        <c:ser>
          <c:idx val="12"/>
          <c:order val="12"/>
          <c:tx>
            <c:v>90</c:v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LWN'!$P$132:$P$146</c:f>
              <c:numCache>
                <c:formatCode>0.00</c:formatCode>
                <c:ptCount val="15"/>
                <c:pt idx="0">
                  <c:v>2.8687770000000001</c:v>
                </c:pt>
                <c:pt idx="1">
                  <c:v>3.4977826471680005</c:v>
                </c:pt>
                <c:pt idx="2">
                  <c:v>4.1325993957599989</c:v>
                </c:pt>
                <c:pt idx="3">
                  <c:v>4.4736238167839995</c:v>
                </c:pt>
                <c:pt idx="4">
                  <c:v>4.8923208128339999</c:v>
                </c:pt>
                <c:pt idx="5">
                  <c:v>5.3847540421920002</c:v>
                </c:pt>
                <c:pt idx="6">
                  <c:v>5.8618604266560004</c:v>
                </c:pt>
                <c:pt idx="7">
                  <c:v>6.2303609999999994</c:v>
                </c:pt>
                <c:pt idx="8">
                  <c:v>6.6600213771960002</c:v>
                </c:pt>
                <c:pt idx="9">
                  <c:v>7.0804699169039997</c:v>
                </c:pt>
                <c:pt idx="10">
                  <c:v>7.4070331953540007</c:v>
                </c:pt>
                <c:pt idx="11">
                  <c:v>7.8412113199560007</c:v>
                </c:pt>
                <c:pt idx="12">
                  <c:v>8.8372361814719991</c:v>
                </c:pt>
                <c:pt idx="13">
                  <c:v>9.9840919638960006</c:v>
                </c:pt>
                <c:pt idx="14">
                  <c:v>11.140326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1C0-45DB-AFD2-5C7786A20A1B}"/>
            </c:ext>
          </c:extLst>
        </c:ser>
        <c:ser>
          <c:idx val="13"/>
          <c:order val="13"/>
          <c:tx>
            <c:v>100</c:v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LWN'!$Q$132:$Q$146</c:f>
              <c:numCache>
                <c:formatCode>0.00</c:formatCode>
                <c:ptCount val="15"/>
                <c:pt idx="0">
                  <c:v>2.9957039999999999</c:v>
                </c:pt>
                <c:pt idx="1">
                  <c:v>3.8012368842719995</c:v>
                </c:pt>
                <c:pt idx="2">
                  <c:v>4.4944174403400003</c:v>
                </c:pt>
                <c:pt idx="3">
                  <c:v>4.8601990032479998</c:v>
                </c:pt>
                <c:pt idx="4">
                  <c:v>5.2268184270960001</c:v>
                </c:pt>
                <c:pt idx="5">
                  <c:v>5.7378136994879991</c:v>
                </c:pt>
                <c:pt idx="6">
                  <c:v>6.2890899912720011</c:v>
                </c:pt>
                <c:pt idx="7">
                  <c:v>6.7945679999999991</c:v>
                </c:pt>
                <c:pt idx="8">
                  <c:v>7.2440392590720002</c:v>
                </c:pt>
                <c:pt idx="9">
                  <c:v>7.6894920194400012</c:v>
                </c:pt>
                <c:pt idx="10">
                  <c:v>8.043582816672</c:v>
                </c:pt>
                <c:pt idx="11">
                  <c:v>8.3596896418559989</c:v>
                </c:pt>
                <c:pt idx="12">
                  <c:v>9.6005704903679998</c:v>
                </c:pt>
                <c:pt idx="13">
                  <c:v>10.853111395008</c:v>
                </c:pt>
                <c:pt idx="14">
                  <c:v>12.117311999999998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1C0-45DB-AFD2-5C7786A20A1B}"/>
            </c:ext>
          </c:extLst>
        </c:ser>
        <c:ser>
          <c:idx val="14"/>
          <c:order val="14"/>
          <c:tx>
            <c:v>110</c:v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LWN'!$R$132:$R$146</c:f>
              <c:numCache>
                <c:formatCode>0.00</c:formatCode>
                <c:ptCount val="15"/>
                <c:pt idx="0">
                  <c:v>3.2343569999999997</c:v>
                </c:pt>
                <c:pt idx="1">
                  <c:v>4.1100236464319995</c:v>
                </c:pt>
                <c:pt idx="2">
                  <c:v>4.7372605468799991</c:v>
                </c:pt>
                <c:pt idx="3">
                  <c:v>5.2523404308359991</c:v>
                </c:pt>
                <c:pt idx="4">
                  <c:v>5.6545536434519992</c:v>
                </c:pt>
                <c:pt idx="5">
                  <c:v>6.1761034600320013</c:v>
                </c:pt>
                <c:pt idx="6">
                  <c:v>6.816916045835999</c:v>
                </c:pt>
                <c:pt idx="7">
                  <c:v>7.3685774999999998</c:v>
                </c:pt>
                <c:pt idx="8">
                  <c:v>7.876021351703999</c:v>
                </c:pt>
                <c:pt idx="9">
                  <c:v>8.3218923871200001</c:v>
                </c:pt>
                <c:pt idx="10">
                  <c:v>8.8358956486319986</c:v>
                </c:pt>
                <c:pt idx="11">
                  <c:v>9.0418752668159978</c:v>
                </c:pt>
                <c:pt idx="12">
                  <c:v>10.390206222335999</c:v>
                </c:pt>
                <c:pt idx="13">
                  <c:v>11.752695800064</c:v>
                </c:pt>
                <c:pt idx="14">
                  <c:v>13.129344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1C0-45DB-AFD2-5C7786A20A1B}"/>
            </c:ext>
          </c:extLst>
        </c:ser>
        <c:ser>
          <c:idx val="15"/>
          <c:order val="15"/>
          <c:tx>
            <c:v>120</c:v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'EFI LIVE - LWN'!$C$132:$C$146</c:f>
              <c:numCache>
                <c:formatCode>General</c:formatCode>
                <c:ptCount val="15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3200</c:v>
                </c:pt>
                <c:pt idx="12">
                  <c:v>3400</c:v>
                </c:pt>
                <c:pt idx="13">
                  <c:v>3600</c:v>
                </c:pt>
                <c:pt idx="14">
                  <c:v>4000</c:v>
                </c:pt>
              </c:numCache>
            </c:numRef>
          </c:cat>
          <c:val>
            <c:numRef>
              <c:f>'EFI LIVE - LWN'!$S$132:$S$146</c:f>
              <c:numCache>
                <c:formatCode>0.00</c:formatCode>
                <c:ptCount val="15"/>
                <c:pt idx="0">
                  <c:v>3.4768800000000004</c:v>
                </c:pt>
                <c:pt idx="1">
                  <c:v>4.4241428685599997</c:v>
                </c:pt>
                <c:pt idx="2">
                  <c:v>4.9842000255599999</c:v>
                </c:pt>
                <c:pt idx="3">
                  <c:v>5.6520000431999993</c:v>
                </c:pt>
                <c:pt idx="4">
                  <c:v>6.0908999537399984</c:v>
                </c:pt>
                <c:pt idx="5">
                  <c:v>6.62348568096</c:v>
                </c:pt>
                <c:pt idx="6">
                  <c:v>7.356342838752</c:v>
                </c:pt>
                <c:pt idx="7">
                  <c:v>7.9556999999999993</c:v>
                </c:pt>
                <c:pt idx="8">
                  <c:v>8.5230514496160001</c:v>
                </c:pt>
                <c:pt idx="9">
                  <c:v>8.969657186880001</c:v>
                </c:pt>
                <c:pt idx="10">
                  <c:v>9.6488229277439981</c:v>
                </c:pt>
                <c:pt idx="11">
                  <c:v>9.7415999291519988</c:v>
                </c:pt>
                <c:pt idx="12">
                  <c:v>11.200731374591999</c:v>
                </c:pt>
                <c:pt idx="13">
                  <c:v>12.676731398207998</c:v>
                </c:pt>
                <c:pt idx="14">
                  <c:v>14.169599999999997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61C0-45DB-AFD2-5C7786A20A1B}"/>
            </c:ext>
          </c:extLst>
        </c:ser>
        <c:bandFmts>
          <c:bandFmt>
            <c:idx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553409200"/>
        <c:axId val="553398224"/>
        <c:axId val="557443656"/>
      </c:surface3DChart>
      <c:catAx>
        <c:axId val="55340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398224"/>
        <c:crosses val="autoZero"/>
        <c:auto val="1"/>
        <c:lblAlgn val="ctr"/>
        <c:lblOffset val="100"/>
        <c:noMultiLvlLbl val="0"/>
      </c:catAx>
      <c:valAx>
        <c:axId val="5533982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409200"/>
        <c:crosses val="autoZero"/>
        <c:crossBetween val="midCat"/>
      </c:valAx>
      <c:serAx>
        <c:axId val="55744365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398224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outerShdw blurRad="50800" dist="38100" dir="2700000" algn="tl" rotWithShape="0">
        <a:prstClr val="black">
          <a:alpha val="40000"/>
        </a:prstClr>
      </a:outerShdw>
    </a:effectLst>
    <a:scene3d>
      <a:camera prst="orthographicFront"/>
      <a:lightRig rig="threePt" dir="t"/>
    </a:scene3d>
    <a:sp3d prstMaterial="dkEdge">
      <a:bevelT/>
    </a:sp3d>
  </c:spPr>
  <c:txPr>
    <a:bodyPr/>
    <a:lstStyle/>
    <a:p>
      <a:pPr>
        <a:defRPr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98" workbookViewId="0" zoomToFit="1"/>
  </sheetViews>
  <sheetProtection content="1" objects="1"/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20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20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757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757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757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00"/>
  <sheetViews>
    <sheetView tabSelected="1" zoomScale="70" zoomScaleNormal="70" workbookViewId="0">
      <pane ySplit="3" topLeftCell="A100" activePane="bottomLeft" state="frozen"/>
      <selection pane="bottomLeft" activeCell="D132" sqref="D132:S146"/>
    </sheetView>
  </sheetViews>
  <sheetFormatPr defaultRowHeight="15" x14ac:dyDescent="0.25"/>
  <cols>
    <col min="1" max="2" width="7.7109375" style="2" customWidth="1"/>
    <col min="3" max="3" width="12.7109375" style="2" customWidth="1"/>
    <col min="4" max="4" width="10.140625" style="2" customWidth="1"/>
    <col min="5" max="6" width="9.140625" style="2"/>
    <col min="7" max="7" width="9.5703125" style="2" customWidth="1"/>
    <col min="8" max="8" width="11.140625" style="2" customWidth="1"/>
    <col min="9" max="13" width="9.140625" style="2"/>
    <col min="14" max="15" width="10.42578125" style="2" customWidth="1"/>
    <col min="16" max="16" width="11.42578125" style="2" customWidth="1"/>
    <col min="17" max="17" width="10.7109375" style="2" customWidth="1"/>
    <col min="18" max="18" width="10.5703125" style="2" customWidth="1"/>
    <col min="19" max="19" width="11" style="2" customWidth="1"/>
    <col min="20" max="20" width="9.140625" style="2"/>
    <col min="21" max="21" width="11.85546875" style="2" bestFit="1" customWidth="1"/>
    <col min="22" max="22" width="12.85546875" style="2" bestFit="1" customWidth="1"/>
    <col min="23" max="23" width="9.28515625" style="2" bestFit="1" customWidth="1"/>
    <col min="24" max="24" width="9.28515625" style="2" customWidth="1"/>
    <col min="25" max="26" width="7.7109375" style="2" customWidth="1"/>
    <col min="27" max="43" width="12.7109375" style="2" customWidth="1"/>
    <col min="44" max="44" width="9.140625" style="2" customWidth="1"/>
    <col min="45" max="47" width="13.28515625" style="2" customWidth="1"/>
    <col min="48" max="48" width="7.7109375" style="2" customWidth="1"/>
    <col min="49" max="52" width="9.140625" style="2" customWidth="1"/>
    <col min="53" max="16384" width="9.140625" style="2"/>
  </cols>
  <sheetData>
    <row r="1" spans="1:48" s="176" customFormat="1" ht="30" customHeight="1" thickBot="1" x14ac:dyDescent="0.3">
      <c r="A1" s="230"/>
      <c r="B1" s="358" t="s">
        <v>5</v>
      </c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231"/>
      <c r="S1" s="231"/>
      <c r="T1" s="232"/>
      <c r="U1" s="232"/>
      <c r="V1" s="232"/>
      <c r="W1" s="232"/>
      <c r="X1" s="233"/>
      <c r="Y1" s="332" t="s">
        <v>3</v>
      </c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4"/>
    </row>
    <row r="2" spans="1:48" s="176" customFormat="1" ht="30" customHeight="1" thickBot="1" x14ac:dyDescent="0.3">
      <c r="A2" s="221"/>
      <c r="B2" s="355" t="s">
        <v>36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7"/>
      <c r="R2" s="301">
        <v>70</v>
      </c>
      <c r="S2" s="302" t="s">
        <v>0</v>
      </c>
      <c r="T2" s="218"/>
      <c r="U2" s="218"/>
      <c r="V2" s="218"/>
      <c r="W2" s="218"/>
      <c r="X2" s="219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5"/>
      <c r="AR2" s="335"/>
      <c r="AS2" s="335"/>
      <c r="AT2" s="335"/>
      <c r="AU2" s="335"/>
      <c r="AV2" s="336"/>
    </row>
    <row r="3" spans="1:48" s="176" customFormat="1" ht="30" customHeight="1" thickBot="1" x14ac:dyDescent="0.3">
      <c r="A3" s="223"/>
      <c r="B3" s="352" t="s">
        <v>35</v>
      </c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4"/>
      <c r="R3" s="350">
        <v>0</v>
      </c>
      <c r="S3" s="351"/>
      <c r="T3" s="234"/>
      <c r="U3" s="234"/>
      <c r="V3" s="234"/>
      <c r="W3" s="234"/>
      <c r="X3" s="235"/>
      <c r="Y3" s="337"/>
      <c r="Z3" s="337"/>
      <c r="AA3" s="337"/>
      <c r="AB3" s="337"/>
      <c r="AC3" s="337"/>
      <c r="AD3" s="337"/>
      <c r="AE3" s="337"/>
      <c r="AF3" s="337"/>
      <c r="AG3" s="337"/>
      <c r="AH3" s="337"/>
      <c r="AI3" s="337"/>
      <c r="AJ3" s="337"/>
      <c r="AK3" s="337"/>
      <c r="AL3" s="337"/>
      <c r="AM3" s="337"/>
      <c r="AN3" s="337"/>
      <c r="AO3" s="337"/>
      <c r="AP3" s="337"/>
      <c r="AQ3" s="337"/>
      <c r="AR3" s="337"/>
      <c r="AS3" s="337"/>
      <c r="AT3" s="337"/>
      <c r="AU3" s="337"/>
      <c r="AV3" s="338"/>
    </row>
    <row r="4" spans="1:48" s="176" customFormat="1" ht="30" customHeight="1" thickBot="1" x14ac:dyDescent="0.3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8"/>
      <c r="U4" s="218"/>
      <c r="V4" s="218"/>
      <c r="W4" s="218"/>
      <c r="X4" s="219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8"/>
    </row>
    <row r="5" spans="1:48" ht="15" customHeight="1" x14ac:dyDescent="0.25">
      <c r="A5" s="228">
        <f>SUM(R2/100)</f>
        <v>0.7</v>
      </c>
      <c r="B5" s="339" t="s">
        <v>41</v>
      </c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1"/>
      <c r="T5" s="217"/>
      <c r="U5" s="217"/>
      <c r="V5" s="217"/>
      <c r="W5" s="217"/>
      <c r="X5" s="220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179"/>
    </row>
    <row r="6" spans="1:48" ht="15" customHeight="1" thickBot="1" x14ac:dyDescent="0.3">
      <c r="A6" s="221"/>
      <c r="B6" s="342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4"/>
      <c r="T6" s="217"/>
      <c r="U6" s="217"/>
      <c r="V6" s="217"/>
      <c r="W6" s="217"/>
      <c r="X6" s="220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179"/>
    </row>
    <row r="7" spans="1:48" ht="19.5" customHeight="1" thickBot="1" x14ac:dyDescent="0.3">
      <c r="A7" s="221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20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179"/>
    </row>
    <row r="8" spans="1:48" ht="30" customHeight="1" x14ac:dyDescent="0.25">
      <c r="A8" s="221"/>
      <c r="B8" s="329" t="s">
        <v>24</v>
      </c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1"/>
      <c r="T8" s="217"/>
      <c r="U8" s="217"/>
      <c r="V8" s="217"/>
      <c r="W8" s="217"/>
      <c r="X8" s="220"/>
      <c r="Y8" s="3"/>
      <c r="Z8" s="180"/>
      <c r="AA8" s="323" t="s">
        <v>21</v>
      </c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4"/>
      <c r="AR8" s="3"/>
      <c r="AS8" s="3"/>
      <c r="AT8" s="3"/>
      <c r="AU8" s="3"/>
      <c r="AV8" s="179"/>
    </row>
    <row r="9" spans="1:48" ht="20.100000000000001" customHeight="1" thickBot="1" x14ac:dyDescent="0.3">
      <c r="A9" s="221"/>
      <c r="B9" s="181"/>
      <c r="C9" s="131"/>
      <c r="D9" s="327" t="s">
        <v>26</v>
      </c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8"/>
      <c r="T9" s="217"/>
      <c r="U9" s="217"/>
      <c r="V9" s="217"/>
      <c r="W9" s="217"/>
      <c r="X9" s="220"/>
      <c r="Y9" s="3"/>
      <c r="Z9" s="1"/>
      <c r="AA9" s="129"/>
      <c r="AB9" s="345" t="s">
        <v>26</v>
      </c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6"/>
      <c r="AR9" s="3"/>
      <c r="AS9" s="3"/>
      <c r="AT9" s="3"/>
      <c r="AU9" s="3"/>
      <c r="AV9" s="179"/>
    </row>
    <row r="10" spans="1:48" ht="20.100000000000001" customHeight="1" thickBot="1" x14ac:dyDescent="0.3">
      <c r="A10" s="221"/>
      <c r="B10" s="181"/>
      <c r="C10" s="136"/>
      <c r="D10" s="134">
        <v>0</v>
      </c>
      <c r="E10" s="134">
        <v>5</v>
      </c>
      <c r="F10" s="134">
        <v>10</v>
      </c>
      <c r="G10" s="134">
        <v>15</v>
      </c>
      <c r="H10" s="134">
        <v>20</v>
      </c>
      <c r="I10" s="134">
        <v>25</v>
      </c>
      <c r="J10" s="134">
        <v>30</v>
      </c>
      <c r="K10" s="134">
        <v>35</v>
      </c>
      <c r="L10" s="134">
        <v>40</v>
      </c>
      <c r="M10" s="134">
        <v>45</v>
      </c>
      <c r="N10" s="134">
        <v>50</v>
      </c>
      <c r="O10" s="134">
        <v>60</v>
      </c>
      <c r="P10" s="134">
        <v>70</v>
      </c>
      <c r="Q10" s="134">
        <v>80</v>
      </c>
      <c r="R10" s="134">
        <v>90</v>
      </c>
      <c r="S10" s="135">
        <v>100</v>
      </c>
      <c r="T10" s="217"/>
      <c r="U10" s="217"/>
      <c r="V10" s="217"/>
      <c r="W10" s="217"/>
      <c r="X10" s="220"/>
      <c r="Y10" s="3"/>
      <c r="Z10" s="1"/>
      <c r="AA10" s="3"/>
      <c r="AB10" s="182">
        <v>0</v>
      </c>
      <c r="AC10" s="182">
        <v>5</v>
      </c>
      <c r="AD10" s="182">
        <v>10</v>
      </c>
      <c r="AE10" s="182">
        <v>15</v>
      </c>
      <c r="AF10" s="182">
        <v>20</v>
      </c>
      <c r="AG10" s="182">
        <v>25</v>
      </c>
      <c r="AH10" s="182">
        <v>30</v>
      </c>
      <c r="AI10" s="182">
        <v>35</v>
      </c>
      <c r="AJ10" s="182">
        <v>40</v>
      </c>
      <c r="AK10" s="182">
        <v>45</v>
      </c>
      <c r="AL10" s="182">
        <v>50</v>
      </c>
      <c r="AM10" s="182">
        <v>60</v>
      </c>
      <c r="AN10" s="182">
        <v>70</v>
      </c>
      <c r="AO10" s="182">
        <v>80</v>
      </c>
      <c r="AP10" s="182">
        <v>90</v>
      </c>
      <c r="AQ10" s="183">
        <v>100</v>
      </c>
      <c r="AR10" s="3"/>
      <c r="AS10" s="125" t="s">
        <v>2</v>
      </c>
      <c r="AT10" s="126" t="s">
        <v>8</v>
      </c>
      <c r="AU10" s="127" t="s">
        <v>9</v>
      </c>
      <c r="AV10" s="179"/>
    </row>
    <row r="11" spans="1:48" ht="20.100000000000001" customHeight="1" x14ac:dyDescent="0.25">
      <c r="A11" s="221"/>
      <c r="B11" s="318" t="s">
        <v>28</v>
      </c>
      <c r="C11" s="135">
        <v>800</v>
      </c>
      <c r="D11" s="245">
        <f t="shared" ref="D11:D25" si="0">IF($R$3&gt;(AB11*$A$5),$R$3,(AB11*$A$5))</f>
        <v>0</v>
      </c>
      <c r="E11" s="246">
        <f t="shared" ref="E11:E25" si="1">IF($R$3&gt;(AC11*$A$5),$R$3,(AC11*$A$5))</f>
        <v>1.5397199999999998</v>
      </c>
      <c r="F11" s="246">
        <f t="shared" ref="F11:F25" si="2">IF($R$3&gt;(AD11*$A$5),$R$3,(AD11*$A$5))</f>
        <v>1.8219599999999998</v>
      </c>
      <c r="G11" s="246">
        <f t="shared" ref="G11:G25" si="3">IF($R$3&gt;(AE11*$A$5),$R$3,(AE11*$A$5))</f>
        <v>1.9429199999999998</v>
      </c>
      <c r="H11" s="246">
        <f t="shared" ref="H11:H25" si="4">IF($R$3&gt;(AF11*$A$5),$R$3,(AF11*$A$5))</f>
        <v>2.0638799999999997</v>
      </c>
      <c r="I11" s="246">
        <f t="shared" ref="I11:I25" si="5">IF($R$3&gt;(AG11*$A$5),$R$3,(AG11*$A$5))</f>
        <v>2.2402799999999998</v>
      </c>
      <c r="J11" s="246">
        <f t="shared" ref="J11:J25" si="6">IF($R$3&gt;(AH11*$A$5),$R$3,(AH11*$A$5))</f>
        <v>2.4166799999999999</v>
      </c>
      <c r="K11" s="246">
        <f t="shared" ref="K11:K25" si="7">IF($R$3&gt;(AI11*$A$5),$R$3,(AI11*$A$5))</f>
        <v>2.7719999999999994</v>
      </c>
      <c r="L11" s="246">
        <f t="shared" ref="L11:L25" si="8">IF($R$3&gt;(AJ11*$A$5),$R$3,(AJ11*$A$5))</f>
        <v>2.7417599999999998</v>
      </c>
      <c r="M11" s="246">
        <f t="shared" ref="M11:M25" si="9">IF($R$3&gt;(AK11*$A$5),$R$3,(AK11*$A$5))</f>
        <v>3.0365999999999991</v>
      </c>
      <c r="N11" s="246">
        <f t="shared" ref="N11:N25" si="10">IF($R$3&gt;(AL11*$A$5),$R$3,(AL11*$A$5))</f>
        <v>3.3314399999999997</v>
      </c>
      <c r="O11" s="246">
        <f t="shared" ref="O11:O25" si="11">IF($R$3&gt;(AM11*$A$5),$R$3,(AM11*$A$5))</f>
        <v>3.6237599999999999</v>
      </c>
      <c r="P11" s="246">
        <f t="shared" ref="P11:P25" si="12">IF($R$3&gt;(AN11*$A$5),$R$3,(AN11*$A$5))</f>
        <v>3.7535399999999997</v>
      </c>
      <c r="Q11" s="246">
        <f t="shared" ref="Q11:Q25" si="13">IF($R$3&gt;(AO11*$A$5),$R$3,(AO11*$A$5))</f>
        <v>3.883319999999999</v>
      </c>
      <c r="R11" s="246">
        <f t="shared" ref="R11:R25" si="14">IF($R$3&gt;(AP11*$A$5),$R$3,(AP11*$A$5))</f>
        <v>4.1542199999999987</v>
      </c>
      <c r="S11" s="247">
        <f t="shared" ref="S11:S25" si="15">IF($R$3&gt;(AQ11*$A$5),$R$3,(AQ11*$A$5))</f>
        <v>4.4251199999999997</v>
      </c>
      <c r="T11" s="217"/>
      <c r="U11" s="217"/>
      <c r="V11" s="217"/>
      <c r="W11" s="217"/>
      <c r="X11" s="220"/>
      <c r="Y11" s="3"/>
      <c r="Z11" s="306" t="s">
        <v>28</v>
      </c>
      <c r="AA11" s="129">
        <v>800</v>
      </c>
      <c r="AB11" s="184">
        <f t="shared" ref="AB11:AQ11" si="16">SUM((AB49/$AU11)*360)</f>
        <v>0</v>
      </c>
      <c r="AC11" s="185">
        <f t="shared" si="16"/>
        <v>2.1995999999999998</v>
      </c>
      <c r="AD11" s="185">
        <f t="shared" si="16"/>
        <v>2.6027999999999998</v>
      </c>
      <c r="AE11" s="185">
        <f t="shared" si="16"/>
        <v>2.7755999999999998</v>
      </c>
      <c r="AF11" s="185">
        <f t="shared" si="16"/>
        <v>2.9483999999999999</v>
      </c>
      <c r="AG11" s="185">
        <f t="shared" si="16"/>
        <v>3.2004000000000001</v>
      </c>
      <c r="AH11" s="185">
        <f t="shared" si="16"/>
        <v>3.4523999999999999</v>
      </c>
      <c r="AI11" s="185">
        <f t="shared" si="16"/>
        <v>3.9599999999999991</v>
      </c>
      <c r="AJ11" s="185">
        <f t="shared" si="16"/>
        <v>3.9167999999999998</v>
      </c>
      <c r="AK11" s="185">
        <f t="shared" si="16"/>
        <v>4.3379999999999992</v>
      </c>
      <c r="AL11" s="185">
        <f t="shared" si="16"/>
        <v>4.7591999999999999</v>
      </c>
      <c r="AM11" s="185">
        <f t="shared" si="16"/>
        <v>5.1768000000000001</v>
      </c>
      <c r="AN11" s="185">
        <f t="shared" si="16"/>
        <v>5.3621999999999996</v>
      </c>
      <c r="AO11" s="185">
        <f t="shared" si="16"/>
        <v>5.5475999999999992</v>
      </c>
      <c r="AP11" s="185">
        <f t="shared" si="16"/>
        <v>5.9345999999999988</v>
      </c>
      <c r="AQ11" s="186">
        <f t="shared" si="16"/>
        <v>6.3216000000000001</v>
      </c>
      <c r="AR11" s="3"/>
      <c r="AS11" s="158">
        <v>600</v>
      </c>
      <c r="AT11" s="159">
        <f t="shared" ref="AT11:AT25" si="17">SUM(AS11/60)</f>
        <v>10</v>
      </c>
      <c r="AU11" s="160">
        <f>SUM(1/AT11)</f>
        <v>0.1</v>
      </c>
      <c r="AV11" s="179"/>
    </row>
    <row r="12" spans="1:48" ht="20.100000000000001" customHeight="1" x14ac:dyDescent="0.25">
      <c r="A12" s="221"/>
      <c r="B12" s="318"/>
      <c r="C12" s="135">
        <v>1000</v>
      </c>
      <c r="D12" s="248">
        <f t="shared" si="0"/>
        <v>0</v>
      </c>
      <c r="E12" s="249">
        <f t="shared" si="1"/>
        <v>2.0529599999999997</v>
      </c>
      <c r="F12" s="249">
        <f t="shared" si="2"/>
        <v>2.4292799999999999</v>
      </c>
      <c r="G12" s="249">
        <f t="shared" si="3"/>
        <v>2.5905600000000004</v>
      </c>
      <c r="H12" s="249">
        <f t="shared" si="4"/>
        <v>2.7518399999999996</v>
      </c>
      <c r="I12" s="249">
        <f t="shared" si="5"/>
        <v>2.8106399999999998</v>
      </c>
      <c r="J12" s="249">
        <f t="shared" si="6"/>
        <v>2.8694399999999995</v>
      </c>
      <c r="K12" s="249">
        <f t="shared" si="7"/>
        <v>3.2625599999999997</v>
      </c>
      <c r="L12" s="249">
        <f t="shared" si="8"/>
        <v>3.3700799999999997</v>
      </c>
      <c r="M12" s="249">
        <f t="shared" si="9"/>
        <v>3.7329600000000003</v>
      </c>
      <c r="N12" s="249">
        <f t="shared" si="10"/>
        <v>3.8639999999999999</v>
      </c>
      <c r="O12" s="249">
        <f t="shared" si="11"/>
        <v>4.2100799999999996</v>
      </c>
      <c r="P12" s="249">
        <f t="shared" si="12"/>
        <v>4.5561600000000002</v>
      </c>
      <c r="Q12" s="249">
        <f t="shared" si="13"/>
        <v>4.902239999999999</v>
      </c>
      <c r="R12" s="249">
        <f t="shared" si="14"/>
        <v>5.2483199999999997</v>
      </c>
      <c r="S12" s="250">
        <f t="shared" si="15"/>
        <v>5.5943999999999994</v>
      </c>
      <c r="T12" s="217"/>
      <c r="U12" s="217"/>
      <c r="V12" s="217"/>
      <c r="W12" s="217"/>
      <c r="X12" s="220"/>
      <c r="Y12" s="3"/>
      <c r="Z12" s="306"/>
      <c r="AA12" s="129">
        <v>1000</v>
      </c>
      <c r="AB12" s="187">
        <f t="shared" ref="AB12:AQ12" si="18">SUM((AB50/$AU12)*360)</f>
        <v>0</v>
      </c>
      <c r="AC12" s="188">
        <f t="shared" si="18"/>
        <v>2.9327999999999999</v>
      </c>
      <c r="AD12" s="188">
        <f t="shared" si="18"/>
        <v>3.4704000000000002</v>
      </c>
      <c r="AE12" s="188">
        <f t="shared" si="18"/>
        <v>3.7008000000000005</v>
      </c>
      <c r="AF12" s="188">
        <f t="shared" si="18"/>
        <v>3.9311999999999996</v>
      </c>
      <c r="AG12" s="188">
        <f t="shared" si="18"/>
        <v>4.0152000000000001</v>
      </c>
      <c r="AH12" s="188">
        <f t="shared" si="18"/>
        <v>4.0991999999999997</v>
      </c>
      <c r="AI12" s="188">
        <f t="shared" si="18"/>
        <v>4.6608000000000001</v>
      </c>
      <c r="AJ12" s="188">
        <f t="shared" si="18"/>
        <v>4.8144</v>
      </c>
      <c r="AK12" s="188">
        <f t="shared" si="18"/>
        <v>5.3328000000000007</v>
      </c>
      <c r="AL12" s="188">
        <f t="shared" si="18"/>
        <v>5.5200000000000005</v>
      </c>
      <c r="AM12" s="188">
        <f t="shared" si="18"/>
        <v>6.0144000000000002</v>
      </c>
      <c r="AN12" s="188">
        <f t="shared" si="18"/>
        <v>6.5088000000000008</v>
      </c>
      <c r="AO12" s="188">
        <f t="shared" si="18"/>
        <v>7.0031999999999996</v>
      </c>
      <c r="AP12" s="188">
        <f t="shared" si="18"/>
        <v>7.4976000000000003</v>
      </c>
      <c r="AQ12" s="189">
        <f t="shared" si="18"/>
        <v>7.992</v>
      </c>
      <c r="AR12" s="3"/>
      <c r="AS12" s="161">
        <v>800</v>
      </c>
      <c r="AT12" s="162">
        <f t="shared" si="17"/>
        <v>13.333333333333334</v>
      </c>
      <c r="AU12" s="163">
        <f t="shared" ref="AU12:AU25" si="19">SUM(1/AT12)</f>
        <v>7.4999999999999997E-2</v>
      </c>
      <c r="AV12" s="179"/>
    </row>
    <row r="13" spans="1:48" ht="20.100000000000001" customHeight="1" x14ac:dyDescent="0.25">
      <c r="A13" s="221"/>
      <c r="B13" s="318"/>
      <c r="C13" s="135">
        <v>1200</v>
      </c>
      <c r="D13" s="248">
        <f t="shared" si="0"/>
        <v>0</v>
      </c>
      <c r="E13" s="249">
        <f t="shared" si="1"/>
        <v>2.2721999999999993</v>
      </c>
      <c r="F13" s="249">
        <f t="shared" si="2"/>
        <v>2.6837999999999997</v>
      </c>
      <c r="G13" s="249">
        <f t="shared" si="3"/>
        <v>3.0617999999999994</v>
      </c>
      <c r="H13" s="249">
        <f t="shared" si="4"/>
        <v>3.4397999999999995</v>
      </c>
      <c r="I13" s="249">
        <f t="shared" si="5"/>
        <v>3.5132999999999996</v>
      </c>
      <c r="J13" s="249">
        <f t="shared" si="6"/>
        <v>3.5867999999999993</v>
      </c>
      <c r="K13" s="249">
        <f t="shared" si="7"/>
        <v>3.7631999999999999</v>
      </c>
      <c r="L13" s="249">
        <f t="shared" si="8"/>
        <v>3.9647999999999994</v>
      </c>
      <c r="M13" s="249">
        <f t="shared" si="9"/>
        <v>4.3973999999999993</v>
      </c>
      <c r="N13" s="249">
        <f t="shared" si="10"/>
        <v>4.5485999999999995</v>
      </c>
      <c r="O13" s="249">
        <f t="shared" si="11"/>
        <v>4.9517999999999995</v>
      </c>
      <c r="P13" s="249">
        <f t="shared" si="12"/>
        <v>5.3591999999999986</v>
      </c>
      <c r="Q13" s="249">
        <f t="shared" si="13"/>
        <v>5.7665999999999995</v>
      </c>
      <c r="R13" s="249">
        <f t="shared" si="14"/>
        <v>6.0143999999999984</v>
      </c>
      <c r="S13" s="250">
        <f t="shared" si="15"/>
        <v>6.2621999999999991</v>
      </c>
      <c r="T13" s="217"/>
      <c r="U13" s="217"/>
      <c r="V13" s="217"/>
      <c r="W13" s="217"/>
      <c r="X13" s="220"/>
      <c r="Y13" s="3"/>
      <c r="Z13" s="306"/>
      <c r="AA13" s="129">
        <v>1200</v>
      </c>
      <c r="AB13" s="187">
        <f t="shared" ref="AB13:AQ13" si="20">SUM((AB51/$AU13)*360)</f>
        <v>0</v>
      </c>
      <c r="AC13" s="188">
        <f t="shared" si="20"/>
        <v>3.2459999999999996</v>
      </c>
      <c r="AD13" s="188">
        <f t="shared" si="20"/>
        <v>3.8340000000000001</v>
      </c>
      <c r="AE13" s="188">
        <f t="shared" si="20"/>
        <v>4.3739999999999997</v>
      </c>
      <c r="AF13" s="188">
        <f t="shared" si="20"/>
        <v>4.9139999999999997</v>
      </c>
      <c r="AG13" s="188">
        <f t="shared" si="20"/>
        <v>5.0190000000000001</v>
      </c>
      <c r="AH13" s="188">
        <f t="shared" si="20"/>
        <v>5.1239999999999997</v>
      </c>
      <c r="AI13" s="188">
        <f t="shared" si="20"/>
        <v>5.3760000000000003</v>
      </c>
      <c r="AJ13" s="188">
        <f t="shared" si="20"/>
        <v>5.6639999999999997</v>
      </c>
      <c r="AK13" s="188">
        <f t="shared" si="20"/>
        <v>6.282</v>
      </c>
      <c r="AL13" s="188">
        <f t="shared" si="20"/>
        <v>6.4980000000000002</v>
      </c>
      <c r="AM13" s="188">
        <f t="shared" si="20"/>
        <v>7.0739999999999998</v>
      </c>
      <c r="AN13" s="188">
        <f t="shared" si="20"/>
        <v>7.6559999999999988</v>
      </c>
      <c r="AO13" s="188">
        <f t="shared" si="20"/>
        <v>8.2379999999999995</v>
      </c>
      <c r="AP13" s="188">
        <f t="shared" si="20"/>
        <v>8.5919999999999987</v>
      </c>
      <c r="AQ13" s="189">
        <f t="shared" si="20"/>
        <v>8.9459999999999997</v>
      </c>
      <c r="AR13" s="3"/>
      <c r="AS13" s="161">
        <v>1000</v>
      </c>
      <c r="AT13" s="162">
        <f t="shared" si="17"/>
        <v>16.666666666666668</v>
      </c>
      <c r="AU13" s="163">
        <f t="shared" si="19"/>
        <v>0.06</v>
      </c>
      <c r="AV13" s="179"/>
    </row>
    <row r="14" spans="1:48" ht="20.100000000000001" customHeight="1" x14ac:dyDescent="0.25">
      <c r="A14" s="221"/>
      <c r="B14" s="318"/>
      <c r="C14" s="135">
        <v>1400</v>
      </c>
      <c r="D14" s="248">
        <f t="shared" si="0"/>
        <v>0</v>
      </c>
      <c r="E14" s="249">
        <f t="shared" si="1"/>
        <v>2.7266399999999993</v>
      </c>
      <c r="F14" s="249">
        <f t="shared" si="2"/>
        <v>3.2205599999999994</v>
      </c>
      <c r="G14" s="190">
        <f t="shared" si="3"/>
        <v>3.467519999999999</v>
      </c>
      <c r="H14" s="190">
        <f t="shared" si="4"/>
        <v>3.7144799999999991</v>
      </c>
      <c r="I14" s="190">
        <f t="shared" si="5"/>
        <v>3.8429999999999991</v>
      </c>
      <c r="J14" s="190">
        <f t="shared" si="6"/>
        <v>3.9715199999999995</v>
      </c>
      <c r="K14" s="190">
        <f t="shared" si="7"/>
        <v>4.2386399999999993</v>
      </c>
      <c r="L14" s="190">
        <f t="shared" si="8"/>
        <v>4.4805599999999997</v>
      </c>
      <c r="M14" s="190">
        <f t="shared" si="9"/>
        <v>4.7073599999999995</v>
      </c>
      <c r="N14" s="190">
        <f t="shared" si="10"/>
        <v>5.1760799999999989</v>
      </c>
      <c r="O14" s="190">
        <f t="shared" si="11"/>
        <v>5.3474399999999989</v>
      </c>
      <c r="P14" s="190">
        <f t="shared" si="12"/>
        <v>5.7758399999999988</v>
      </c>
      <c r="Q14" s="190">
        <f t="shared" si="13"/>
        <v>6.2042399999999986</v>
      </c>
      <c r="R14" s="190">
        <f t="shared" si="14"/>
        <v>6.6301199999999989</v>
      </c>
      <c r="S14" s="191">
        <f t="shared" si="15"/>
        <v>7.0559999999999983</v>
      </c>
      <c r="T14" s="217"/>
      <c r="U14" s="217"/>
      <c r="V14" s="217"/>
      <c r="W14" s="217"/>
      <c r="X14" s="220"/>
      <c r="Y14" s="3"/>
      <c r="Z14" s="306"/>
      <c r="AA14" s="129">
        <v>1400</v>
      </c>
      <c r="AB14" s="187">
        <f t="shared" ref="AB14:AQ14" si="21">SUM((AB52/$AU14)*360)</f>
        <v>0</v>
      </c>
      <c r="AC14" s="188">
        <f t="shared" si="21"/>
        <v>3.8951999999999991</v>
      </c>
      <c r="AD14" s="188">
        <f t="shared" si="21"/>
        <v>4.6007999999999996</v>
      </c>
      <c r="AE14" s="188">
        <f t="shared" si="21"/>
        <v>4.9535999999999989</v>
      </c>
      <c r="AF14" s="188">
        <f t="shared" si="21"/>
        <v>5.3063999999999991</v>
      </c>
      <c r="AG14" s="188">
        <f t="shared" si="21"/>
        <v>5.4899999999999993</v>
      </c>
      <c r="AH14" s="188">
        <f t="shared" si="21"/>
        <v>5.6735999999999995</v>
      </c>
      <c r="AI14" s="188">
        <f t="shared" si="21"/>
        <v>6.0551999999999992</v>
      </c>
      <c r="AJ14" s="188">
        <f t="shared" si="21"/>
        <v>6.4007999999999994</v>
      </c>
      <c r="AK14" s="188">
        <f t="shared" si="21"/>
        <v>6.7247999999999992</v>
      </c>
      <c r="AL14" s="188">
        <f t="shared" si="21"/>
        <v>7.3943999999999983</v>
      </c>
      <c r="AM14" s="188">
        <f t="shared" si="21"/>
        <v>7.6391999999999989</v>
      </c>
      <c r="AN14" s="188">
        <f t="shared" si="21"/>
        <v>8.251199999999999</v>
      </c>
      <c r="AO14" s="188">
        <f t="shared" si="21"/>
        <v>8.8631999999999991</v>
      </c>
      <c r="AP14" s="188">
        <f t="shared" si="21"/>
        <v>9.4715999999999987</v>
      </c>
      <c r="AQ14" s="189">
        <f t="shared" si="21"/>
        <v>10.079999999999998</v>
      </c>
      <c r="AR14" s="3"/>
      <c r="AS14" s="161">
        <v>1200</v>
      </c>
      <c r="AT14" s="162">
        <f t="shared" si="17"/>
        <v>20</v>
      </c>
      <c r="AU14" s="163">
        <f t="shared" si="19"/>
        <v>0.05</v>
      </c>
      <c r="AV14" s="179"/>
    </row>
    <row r="15" spans="1:48" ht="20.100000000000001" customHeight="1" x14ac:dyDescent="0.25">
      <c r="A15" s="221"/>
      <c r="B15" s="318"/>
      <c r="C15" s="135">
        <v>1600</v>
      </c>
      <c r="D15" s="248">
        <f t="shared" si="0"/>
        <v>0</v>
      </c>
      <c r="E15" s="249">
        <f t="shared" si="1"/>
        <v>2.9517599999999997</v>
      </c>
      <c r="F15" s="249">
        <f t="shared" si="2"/>
        <v>3.4515599999999997</v>
      </c>
      <c r="G15" s="190">
        <f t="shared" si="3"/>
        <v>3.7279200000000001</v>
      </c>
      <c r="H15" s="190">
        <f t="shared" si="4"/>
        <v>4.0042799999999987</v>
      </c>
      <c r="I15" s="190">
        <f t="shared" si="5"/>
        <v>4.1718599999999997</v>
      </c>
      <c r="J15" s="190">
        <f t="shared" si="6"/>
        <v>4.3394399999999989</v>
      </c>
      <c r="K15" s="190">
        <f t="shared" si="7"/>
        <v>4.6569599999999998</v>
      </c>
      <c r="L15" s="190">
        <f t="shared" si="8"/>
        <v>4.9450799999999999</v>
      </c>
      <c r="M15" s="190">
        <f t="shared" si="9"/>
        <v>5.2449599999999998</v>
      </c>
      <c r="N15" s="190">
        <f t="shared" si="10"/>
        <v>5.7447599999999994</v>
      </c>
      <c r="O15" s="190">
        <f t="shared" si="11"/>
        <v>5.9387999999999996</v>
      </c>
      <c r="P15" s="190">
        <f t="shared" si="12"/>
        <v>6.2886600000000001</v>
      </c>
      <c r="Q15" s="190">
        <f t="shared" si="13"/>
        <v>6.6385199999999989</v>
      </c>
      <c r="R15" s="190">
        <f t="shared" si="14"/>
        <v>7.0971599999999997</v>
      </c>
      <c r="S15" s="191">
        <f t="shared" si="15"/>
        <v>7.5557999999999987</v>
      </c>
      <c r="T15" s="217"/>
      <c r="U15" s="217"/>
      <c r="V15" s="217"/>
      <c r="W15" s="217"/>
      <c r="X15" s="220"/>
      <c r="Y15" s="3"/>
      <c r="Z15" s="306"/>
      <c r="AA15" s="129">
        <v>1600</v>
      </c>
      <c r="AB15" s="187">
        <f t="shared" ref="AB15:AQ15" si="22">SUM((AB53/$AU15)*360)</f>
        <v>0</v>
      </c>
      <c r="AC15" s="188">
        <f t="shared" si="22"/>
        <v>4.2168000000000001</v>
      </c>
      <c r="AD15" s="188">
        <f t="shared" si="22"/>
        <v>4.9307999999999996</v>
      </c>
      <c r="AE15" s="188">
        <f t="shared" si="22"/>
        <v>5.3256000000000006</v>
      </c>
      <c r="AF15" s="188">
        <f t="shared" si="22"/>
        <v>5.7203999999999988</v>
      </c>
      <c r="AG15" s="188">
        <f t="shared" si="22"/>
        <v>5.9598000000000004</v>
      </c>
      <c r="AH15" s="188">
        <f t="shared" si="22"/>
        <v>6.1991999999999994</v>
      </c>
      <c r="AI15" s="188">
        <f t="shared" si="22"/>
        <v>6.6528</v>
      </c>
      <c r="AJ15" s="188">
        <f t="shared" si="22"/>
        <v>7.0644</v>
      </c>
      <c r="AK15" s="188">
        <f t="shared" si="22"/>
        <v>7.4927999999999999</v>
      </c>
      <c r="AL15" s="188">
        <f t="shared" si="22"/>
        <v>8.2067999999999994</v>
      </c>
      <c r="AM15" s="188">
        <f t="shared" si="22"/>
        <v>8.484</v>
      </c>
      <c r="AN15" s="188">
        <f t="shared" si="22"/>
        <v>8.9838000000000005</v>
      </c>
      <c r="AO15" s="188">
        <f t="shared" si="22"/>
        <v>9.4835999999999991</v>
      </c>
      <c r="AP15" s="188">
        <f t="shared" si="22"/>
        <v>10.1388</v>
      </c>
      <c r="AQ15" s="189">
        <f t="shared" si="22"/>
        <v>10.793999999999999</v>
      </c>
      <c r="AR15" s="3"/>
      <c r="AS15" s="161">
        <v>1400</v>
      </c>
      <c r="AT15" s="162">
        <f t="shared" si="17"/>
        <v>23.333333333333332</v>
      </c>
      <c r="AU15" s="163">
        <f t="shared" si="19"/>
        <v>4.2857142857142858E-2</v>
      </c>
      <c r="AV15" s="179"/>
    </row>
    <row r="16" spans="1:48" ht="20.100000000000001" customHeight="1" x14ac:dyDescent="0.25">
      <c r="A16" s="221"/>
      <c r="B16" s="318"/>
      <c r="C16" s="135">
        <v>1800</v>
      </c>
      <c r="D16" s="248">
        <f t="shared" si="0"/>
        <v>0</v>
      </c>
      <c r="E16" s="249">
        <f t="shared" si="1"/>
        <v>3.1516799999999998</v>
      </c>
      <c r="F16" s="249">
        <f t="shared" si="2"/>
        <v>3.6422399999999997</v>
      </c>
      <c r="G16" s="190">
        <f t="shared" si="3"/>
        <v>3.95472</v>
      </c>
      <c r="H16" s="190">
        <f t="shared" si="4"/>
        <v>4.267199999999999</v>
      </c>
      <c r="I16" s="190">
        <f t="shared" si="5"/>
        <v>4.4721600000000006</v>
      </c>
      <c r="J16" s="190">
        <f t="shared" si="6"/>
        <v>4.6771200000000004</v>
      </c>
      <c r="K16" s="190">
        <f t="shared" si="7"/>
        <v>5.0332799999999995</v>
      </c>
      <c r="L16" s="190">
        <f t="shared" si="8"/>
        <v>5.4230400000000003</v>
      </c>
      <c r="M16" s="190">
        <f t="shared" si="9"/>
        <v>5.7119999999999997</v>
      </c>
      <c r="N16" s="190">
        <f t="shared" si="10"/>
        <v>6.0076799999999997</v>
      </c>
      <c r="O16" s="190">
        <f t="shared" si="11"/>
        <v>6.5318399999999999</v>
      </c>
      <c r="P16" s="190">
        <f t="shared" si="12"/>
        <v>6.8913599999999988</v>
      </c>
      <c r="Q16" s="190">
        <f t="shared" si="13"/>
        <v>7.2508799999999995</v>
      </c>
      <c r="R16" s="190">
        <f t="shared" si="14"/>
        <v>7.70784</v>
      </c>
      <c r="S16" s="191">
        <f t="shared" si="15"/>
        <v>8.1647999999999996</v>
      </c>
      <c r="T16" s="217"/>
      <c r="U16" s="217"/>
      <c r="V16" s="217"/>
      <c r="W16" s="217"/>
      <c r="X16" s="220"/>
      <c r="Y16" s="3"/>
      <c r="Z16" s="306"/>
      <c r="AA16" s="129">
        <v>1800</v>
      </c>
      <c r="AB16" s="187">
        <f t="shared" ref="AB16:AQ16" si="23">SUM((AB54/$AU16)*360)</f>
        <v>0</v>
      </c>
      <c r="AC16" s="188">
        <f t="shared" si="23"/>
        <v>4.5023999999999997</v>
      </c>
      <c r="AD16" s="188">
        <f t="shared" si="23"/>
        <v>5.2031999999999998</v>
      </c>
      <c r="AE16" s="188">
        <f t="shared" si="23"/>
        <v>5.6496000000000004</v>
      </c>
      <c r="AF16" s="188">
        <f t="shared" si="23"/>
        <v>6.0959999999999992</v>
      </c>
      <c r="AG16" s="188">
        <f t="shared" si="23"/>
        <v>6.3888000000000007</v>
      </c>
      <c r="AH16" s="188">
        <f t="shared" si="23"/>
        <v>6.6816000000000004</v>
      </c>
      <c r="AI16" s="188">
        <f t="shared" si="23"/>
        <v>7.1903999999999995</v>
      </c>
      <c r="AJ16" s="188">
        <f t="shared" si="23"/>
        <v>7.7472000000000003</v>
      </c>
      <c r="AK16" s="188">
        <f t="shared" si="23"/>
        <v>8.16</v>
      </c>
      <c r="AL16" s="188">
        <f t="shared" si="23"/>
        <v>8.5823999999999998</v>
      </c>
      <c r="AM16" s="188">
        <f t="shared" si="23"/>
        <v>9.3312000000000008</v>
      </c>
      <c r="AN16" s="188">
        <f t="shared" si="23"/>
        <v>9.8447999999999993</v>
      </c>
      <c r="AO16" s="188">
        <f t="shared" si="23"/>
        <v>10.3584</v>
      </c>
      <c r="AP16" s="188">
        <f t="shared" si="23"/>
        <v>11.011200000000001</v>
      </c>
      <c r="AQ16" s="189">
        <f t="shared" si="23"/>
        <v>11.664</v>
      </c>
      <c r="AR16" s="3"/>
      <c r="AS16" s="161">
        <v>1600</v>
      </c>
      <c r="AT16" s="162">
        <f t="shared" si="17"/>
        <v>26.666666666666668</v>
      </c>
      <c r="AU16" s="163">
        <f t="shared" si="19"/>
        <v>3.7499999999999999E-2</v>
      </c>
      <c r="AV16" s="179"/>
    </row>
    <row r="17" spans="1:48" ht="20.100000000000001" customHeight="1" x14ac:dyDescent="0.25">
      <c r="A17" s="221"/>
      <c r="B17" s="318"/>
      <c r="C17" s="135">
        <v>2000</v>
      </c>
      <c r="D17" s="248">
        <f t="shared" si="0"/>
        <v>0</v>
      </c>
      <c r="E17" s="249">
        <f t="shared" si="1"/>
        <v>3.5456399999999997</v>
      </c>
      <c r="F17" s="249">
        <f t="shared" si="2"/>
        <v>4.0975200000000003</v>
      </c>
      <c r="G17" s="190">
        <f t="shared" si="3"/>
        <v>4.4490599999999985</v>
      </c>
      <c r="H17" s="190">
        <f t="shared" si="4"/>
        <v>4.8005999999999984</v>
      </c>
      <c r="I17" s="190">
        <f t="shared" si="5"/>
        <v>4.8799799999999998</v>
      </c>
      <c r="J17" s="190">
        <f t="shared" si="6"/>
        <v>4.9593599999999993</v>
      </c>
      <c r="K17" s="190">
        <f t="shared" si="7"/>
        <v>5.4583199999999987</v>
      </c>
      <c r="L17" s="190">
        <f t="shared" si="8"/>
        <v>5.8211999999999993</v>
      </c>
      <c r="M17" s="190">
        <f t="shared" si="9"/>
        <v>6.1689600000000002</v>
      </c>
      <c r="N17" s="190">
        <f t="shared" si="10"/>
        <v>6.4562399999999984</v>
      </c>
      <c r="O17" s="190">
        <f t="shared" si="11"/>
        <v>7.0307999999999984</v>
      </c>
      <c r="P17" s="190">
        <f t="shared" si="12"/>
        <v>7.4692800000000004</v>
      </c>
      <c r="Q17" s="190">
        <f t="shared" si="13"/>
        <v>7.9077600000000006</v>
      </c>
      <c r="R17" s="190">
        <f t="shared" si="14"/>
        <v>8.4596400000000003</v>
      </c>
      <c r="S17" s="191">
        <f t="shared" si="15"/>
        <v>9.0115199999999991</v>
      </c>
      <c r="T17" s="217"/>
      <c r="U17" s="217"/>
      <c r="V17" s="217"/>
      <c r="W17" s="217"/>
      <c r="X17" s="220"/>
      <c r="Y17" s="3"/>
      <c r="Z17" s="306"/>
      <c r="AA17" s="129">
        <v>2000</v>
      </c>
      <c r="AB17" s="187">
        <f t="shared" ref="AB17:AQ17" si="24">SUM((AB55/$AU17)*360)</f>
        <v>0</v>
      </c>
      <c r="AC17" s="188">
        <f t="shared" si="24"/>
        <v>5.0651999999999999</v>
      </c>
      <c r="AD17" s="188">
        <f t="shared" si="24"/>
        <v>5.8536000000000001</v>
      </c>
      <c r="AE17" s="188">
        <f t="shared" si="24"/>
        <v>6.3557999999999986</v>
      </c>
      <c r="AF17" s="188">
        <f t="shared" si="24"/>
        <v>6.8579999999999988</v>
      </c>
      <c r="AG17" s="188">
        <f t="shared" si="24"/>
        <v>6.9714</v>
      </c>
      <c r="AH17" s="188">
        <f t="shared" si="24"/>
        <v>7.0847999999999995</v>
      </c>
      <c r="AI17" s="188">
        <f t="shared" si="24"/>
        <v>7.7975999999999992</v>
      </c>
      <c r="AJ17" s="188">
        <f t="shared" si="24"/>
        <v>8.3159999999999989</v>
      </c>
      <c r="AK17" s="188">
        <f t="shared" si="24"/>
        <v>8.8128000000000011</v>
      </c>
      <c r="AL17" s="188">
        <f t="shared" si="24"/>
        <v>9.2231999999999985</v>
      </c>
      <c r="AM17" s="188">
        <f t="shared" si="24"/>
        <v>10.043999999999999</v>
      </c>
      <c r="AN17" s="188">
        <f t="shared" si="24"/>
        <v>10.670400000000001</v>
      </c>
      <c r="AO17" s="188">
        <f t="shared" si="24"/>
        <v>11.296800000000001</v>
      </c>
      <c r="AP17" s="188">
        <f t="shared" si="24"/>
        <v>12.0852</v>
      </c>
      <c r="AQ17" s="189">
        <f t="shared" si="24"/>
        <v>12.8736</v>
      </c>
      <c r="AR17" s="3"/>
      <c r="AS17" s="161">
        <v>1800</v>
      </c>
      <c r="AT17" s="162">
        <f t="shared" si="17"/>
        <v>30</v>
      </c>
      <c r="AU17" s="163">
        <f t="shared" si="19"/>
        <v>3.3333333333333333E-2</v>
      </c>
      <c r="AV17" s="179"/>
    </row>
    <row r="18" spans="1:48" ht="20.100000000000001" customHeight="1" x14ac:dyDescent="0.25">
      <c r="A18" s="221"/>
      <c r="B18" s="318"/>
      <c r="C18" s="135">
        <v>2200</v>
      </c>
      <c r="D18" s="248">
        <f t="shared" si="0"/>
        <v>0</v>
      </c>
      <c r="E18" s="249">
        <f t="shared" si="1"/>
        <v>3.9396</v>
      </c>
      <c r="F18" s="249">
        <f t="shared" si="2"/>
        <v>4.2839999999999989</v>
      </c>
      <c r="G18" s="190">
        <f t="shared" si="3"/>
        <v>4.6577999999999991</v>
      </c>
      <c r="H18" s="190">
        <f t="shared" si="4"/>
        <v>5.0315999999999992</v>
      </c>
      <c r="I18" s="190">
        <f t="shared" si="5"/>
        <v>5.1953999999999994</v>
      </c>
      <c r="J18" s="190">
        <f t="shared" si="6"/>
        <v>5.3591999999999995</v>
      </c>
      <c r="K18" s="190">
        <f t="shared" si="7"/>
        <v>5.7959999999999994</v>
      </c>
      <c r="L18" s="190">
        <f t="shared" si="8"/>
        <v>5.9555999999999987</v>
      </c>
      <c r="M18" s="190">
        <f t="shared" si="9"/>
        <v>6.5771999999999986</v>
      </c>
      <c r="N18" s="190">
        <f t="shared" si="10"/>
        <v>6.9467999999999996</v>
      </c>
      <c r="O18" s="190">
        <f t="shared" si="11"/>
        <v>7.3080000000000007</v>
      </c>
      <c r="P18" s="190">
        <f t="shared" si="12"/>
        <v>7.904399999999999</v>
      </c>
      <c r="Q18" s="190">
        <f t="shared" si="13"/>
        <v>8.5007999999999981</v>
      </c>
      <c r="R18" s="190">
        <f t="shared" si="14"/>
        <v>9.0929999999999982</v>
      </c>
      <c r="S18" s="191">
        <f t="shared" si="15"/>
        <v>9.6852</v>
      </c>
      <c r="T18" s="217"/>
      <c r="U18" s="217"/>
      <c r="V18" s="217"/>
      <c r="W18" s="217"/>
      <c r="X18" s="220"/>
      <c r="Y18" s="3"/>
      <c r="Z18" s="306"/>
      <c r="AA18" s="129">
        <v>2200</v>
      </c>
      <c r="AB18" s="187">
        <f t="shared" ref="AB18:AQ18" si="25">SUM((AB56/$AU18)*360)</f>
        <v>0</v>
      </c>
      <c r="AC18" s="188">
        <f t="shared" si="25"/>
        <v>5.6280000000000001</v>
      </c>
      <c r="AD18" s="188">
        <f t="shared" si="25"/>
        <v>6.1199999999999992</v>
      </c>
      <c r="AE18" s="188">
        <f t="shared" si="25"/>
        <v>6.653999999999999</v>
      </c>
      <c r="AF18" s="188">
        <f t="shared" si="25"/>
        <v>7.1879999999999988</v>
      </c>
      <c r="AG18" s="188">
        <f t="shared" si="25"/>
        <v>7.4219999999999997</v>
      </c>
      <c r="AH18" s="188">
        <f t="shared" si="25"/>
        <v>7.6559999999999997</v>
      </c>
      <c r="AI18" s="188">
        <f t="shared" si="25"/>
        <v>8.2799999999999994</v>
      </c>
      <c r="AJ18" s="188">
        <f t="shared" si="25"/>
        <v>8.5079999999999991</v>
      </c>
      <c r="AK18" s="188">
        <f t="shared" si="25"/>
        <v>9.395999999999999</v>
      </c>
      <c r="AL18" s="188">
        <f t="shared" si="25"/>
        <v>9.9239999999999995</v>
      </c>
      <c r="AM18" s="188">
        <f t="shared" si="25"/>
        <v>10.440000000000001</v>
      </c>
      <c r="AN18" s="188">
        <f t="shared" si="25"/>
        <v>11.292</v>
      </c>
      <c r="AO18" s="188">
        <f t="shared" si="25"/>
        <v>12.143999999999998</v>
      </c>
      <c r="AP18" s="188">
        <f t="shared" si="25"/>
        <v>12.989999999999998</v>
      </c>
      <c r="AQ18" s="189">
        <f t="shared" si="25"/>
        <v>13.836</v>
      </c>
      <c r="AR18" s="3"/>
      <c r="AS18" s="161">
        <v>2000</v>
      </c>
      <c r="AT18" s="162">
        <f t="shared" si="17"/>
        <v>33.333333333333336</v>
      </c>
      <c r="AU18" s="163">
        <f t="shared" si="19"/>
        <v>0.03</v>
      </c>
      <c r="AV18" s="179"/>
    </row>
    <row r="19" spans="1:48" ht="20.100000000000001" customHeight="1" x14ac:dyDescent="0.25">
      <c r="A19" s="221"/>
      <c r="B19" s="318"/>
      <c r="C19" s="135">
        <v>2400</v>
      </c>
      <c r="D19" s="248">
        <f t="shared" si="0"/>
        <v>0</v>
      </c>
      <c r="E19" s="249">
        <f t="shared" si="1"/>
        <v>4.1302799999999991</v>
      </c>
      <c r="F19" s="249">
        <f t="shared" si="2"/>
        <v>4.7123999999999979</v>
      </c>
      <c r="G19" s="190">
        <f t="shared" si="3"/>
        <v>5.1235799999999987</v>
      </c>
      <c r="H19" s="190">
        <f t="shared" si="4"/>
        <v>5.5347599999999986</v>
      </c>
      <c r="I19" s="190">
        <f t="shared" si="5"/>
        <v>5.5809599999999984</v>
      </c>
      <c r="J19" s="190">
        <f t="shared" si="6"/>
        <v>5.6271599999999982</v>
      </c>
      <c r="K19" s="190">
        <f t="shared" si="7"/>
        <v>5.9043599999999987</v>
      </c>
      <c r="L19" s="190">
        <f t="shared" si="8"/>
        <v>6.5511599999999985</v>
      </c>
      <c r="M19" s="190">
        <f t="shared" si="9"/>
        <v>7.003919999999999</v>
      </c>
      <c r="N19" s="190">
        <f t="shared" si="10"/>
        <v>7.3827599999999993</v>
      </c>
      <c r="O19" s="190">
        <f t="shared" si="11"/>
        <v>7.8077999999999985</v>
      </c>
      <c r="P19" s="190">
        <f t="shared" si="12"/>
        <v>8.4130199999999995</v>
      </c>
      <c r="Q19" s="190">
        <f t="shared" si="13"/>
        <v>9.0182399999999987</v>
      </c>
      <c r="R19" s="190">
        <f t="shared" si="14"/>
        <v>9.6650399999999976</v>
      </c>
      <c r="S19" s="191">
        <f t="shared" si="15"/>
        <v>10.311839999999998</v>
      </c>
      <c r="T19" s="217"/>
      <c r="U19" s="217"/>
      <c r="V19" s="217"/>
      <c r="W19" s="217"/>
      <c r="X19" s="220"/>
      <c r="Y19" s="3"/>
      <c r="Z19" s="306"/>
      <c r="AA19" s="129">
        <v>2400</v>
      </c>
      <c r="AB19" s="187">
        <f t="shared" ref="AB19:AQ19" si="26">SUM((AB57/$AU19)*360)</f>
        <v>0</v>
      </c>
      <c r="AC19" s="188">
        <f t="shared" si="26"/>
        <v>5.9003999999999994</v>
      </c>
      <c r="AD19" s="188">
        <f t="shared" si="26"/>
        <v>6.7319999999999975</v>
      </c>
      <c r="AE19" s="188">
        <f t="shared" si="26"/>
        <v>7.3193999999999981</v>
      </c>
      <c r="AF19" s="188">
        <f t="shared" si="26"/>
        <v>7.9067999999999978</v>
      </c>
      <c r="AG19" s="188">
        <f t="shared" si="26"/>
        <v>7.9727999999999986</v>
      </c>
      <c r="AH19" s="188">
        <f t="shared" si="26"/>
        <v>8.0387999999999984</v>
      </c>
      <c r="AI19" s="188">
        <f t="shared" si="26"/>
        <v>8.4347999999999992</v>
      </c>
      <c r="AJ19" s="188">
        <f t="shared" si="26"/>
        <v>9.3587999999999987</v>
      </c>
      <c r="AK19" s="188">
        <f t="shared" si="26"/>
        <v>10.005599999999999</v>
      </c>
      <c r="AL19" s="188">
        <f t="shared" si="26"/>
        <v>10.546799999999999</v>
      </c>
      <c r="AM19" s="188">
        <f t="shared" si="26"/>
        <v>11.153999999999998</v>
      </c>
      <c r="AN19" s="188">
        <f t="shared" si="26"/>
        <v>12.018599999999999</v>
      </c>
      <c r="AO19" s="188">
        <f t="shared" si="26"/>
        <v>12.883199999999999</v>
      </c>
      <c r="AP19" s="188">
        <f t="shared" si="26"/>
        <v>13.807199999999998</v>
      </c>
      <c r="AQ19" s="189">
        <f t="shared" si="26"/>
        <v>14.731199999999999</v>
      </c>
      <c r="AR19" s="3"/>
      <c r="AS19" s="161">
        <v>2200</v>
      </c>
      <c r="AT19" s="162">
        <f t="shared" si="17"/>
        <v>36.666666666666664</v>
      </c>
      <c r="AU19" s="163">
        <f t="shared" si="19"/>
        <v>2.7272727272727275E-2</v>
      </c>
      <c r="AV19" s="179"/>
    </row>
    <row r="20" spans="1:48" ht="20.100000000000001" customHeight="1" x14ac:dyDescent="0.25">
      <c r="A20" s="221"/>
      <c r="B20" s="318"/>
      <c r="C20" s="135">
        <v>2600</v>
      </c>
      <c r="D20" s="248">
        <f t="shared" si="0"/>
        <v>0</v>
      </c>
      <c r="E20" s="249">
        <f t="shared" si="1"/>
        <v>4.5057599999999987</v>
      </c>
      <c r="F20" s="249">
        <f t="shared" si="2"/>
        <v>5.1407999999999978</v>
      </c>
      <c r="G20" s="190">
        <f t="shared" si="3"/>
        <v>5.407919999999999</v>
      </c>
      <c r="H20" s="190">
        <f t="shared" si="4"/>
        <v>5.6750399999999992</v>
      </c>
      <c r="I20" s="190">
        <f t="shared" si="5"/>
        <v>5.7657600000000002</v>
      </c>
      <c r="J20" s="190">
        <f t="shared" si="6"/>
        <v>5.8564800000000004</v>
      </c>
      <c r="K20" s="190">
        <f t="shared" si="7"/>
        <v>6.4411199999999988</v>
      </c>
      <c r="L20" s="190">
        <f t="shared" si="8"/>
        <v>6.9350399999999981</v>
      </c>
      <c r="M20" s="190">
        <f t="shared" si="9"/>
        <v>7.3785600000000002</v>
      </c>
      <c r="N20" s="190">
        <f t="shared" si="10"/>
        <v>7.8523199999999989</v>
      </c>
      <c r="O20" s="190">
        <f t="shared" si="11"/>
        <v>8.285759999999998</v>
      </c>
      <c r="P20" s="190">
        <f t="shared" si="12"/>
        <v>8.9056799999999985</v>
      </c>
      <c r="Q20" s="190">
        <f t="shared" si="13"/>
        <v>9.525599999999999</v>
      </c>
      <c r="R20" s="190">
        <f t="shared" si="14"/>
        <v>10.155599999999998</v>
      </c>
      <c r="S20" s="191">
        <f t="shared" si="15"/>
        <v>10.785599999999999</v>
      </c>
      <c r="T20" s="217"/>
      <c r="U20" s="217"/>
      <c r="V20" s="217"/>
      <c r="W20" s="217"/>
      <c r="X20" s="220"/>
      <c r="Y20" s="3"/>
      <c r="Z20" s="306"/>
      <c r="AA20" s="129">
        <v>2600</v>
      </c>
      <c r="AB20" s="187">
        <f t="shared" ref="AB20:AQ20" si="27">SUM((AB58/$AU20)*360)</f>
        <v>0</v>
      </c>
      <c r="AC20" s="188">
        <f t="shared" si="27"/>
        <v>6.436799999999999</v>
      </c>
      <c r="AD20" s="188">
        <f t="shared" si="27"/>
        <v>7.3439999999999976</v>
      </c>
      <c r="AE20" s="188">
        <f t="shared" si="27"/>
        <v>7.7255999999999991</v>
      </c>
      <c r="AF20" s="188">
        <f t="shared" si="27"/>
        <v>8.1071999999999989</v>
      </c>
      <c r="AG20" s="188">
        <f t="shared" si="27"/>
        <v>8.2368000000000006</v>
      </c>
      <c r="AH20" s="188">
        <f t="shared" si="27"/>
        <v>8.3664000000000005</v>
      </c>
      <c r="AI20" s="188">
        <f t="shared" si="27"/>
        <v>9.2015999999999991</v>
      </c>
      <c r="AJ20" s="188">
        <f t="shared" si="27"/>
        <v>9.9071999999999978</v>
      </c>
      <c r="AK20" s="188">
        <f t="shared" si="27"/>
        <v>10.540800000000001</v>
      </c>
      <c r="AL20" s="188">
        <f t="shared" si="27"/>
        <v>11.217599999999999</v>
      </c>
      <c r="AM20" s="188">
        <f t="shared" si="27"/>
        <v>11.836799999999997</v>
      </c>
      <c r="AN20" s="188">
        <f t="shared" si="27"/>
        <v>12.722399999999999</v>
      </c>
      <c r="AO20" s="188">
        <f t="shared" si="27"/>
        <v>13.608000000000001</v>
      </c>
      <c r="AP20" s="188">
        <f t="shared" si="27"/>
        <v>14.507999999999999</v>
      </c>
      <c r="AQ20" s="189">
        <f t="shared" si="27"/>
        <v>15.407999999999999</v>
      </c>
      <c r="AR20" s="3"/>
      <c r="AS20" s="161">
        <v>2400</v>
      </c>
      <c r="AT20" s="162">
        <f t="shared" si="17"/>
        <v>40</v>
      </c>
      <c r="AU20" s="163">
        <f t="shared" si="19"/>
        <v>2.5000000000000001E-2</v>
      </c>
      <c r="AV20" s="179"/>
    </row>
    <row r="21" spans="1:48" ht="20.100000000000001" customHeight="1" x14ac:dyDescent="0.25">
      <c r="A21" s="221"/>
      <c r="B21" s="318"/>
      <c r="C21" s="135">
        <v>2800</v>
      </c>
      <c r="D21" s="248">
        <f t="shared" si="0"/>
        <v>0</v>
      </c>
      <c r="E21" s="249">
        <f t="shared" si="1"/>
        <v>4.88124</v>
      </c>
      <c r="F21" s="249">
        <f t="shared" si="2"/>
        <v>5.5691999999999995</v>
      </c>
      <c r="G21" s="190">
        <f t="shared" si="3"/>
        <v>5.8585799999999999</v>
      </c>
      <c r="H21" s="190">
        <f t="shared" si="4"/>
        <v>6.1479600000000012</v>
      </c>
      <c r="I21" s="190">
        <f t="shared" si="5"/>
        <v>6.2462400000000002</v>
      </c>
      <c r="J21" s="190">
        <f t="shared" si="6"/>
        <v>6.3445200000000002</v>
      </c>
      <c r="K21" s="190">
        <f t="shared" si="7"/>
        <v>6.977879999999999</v>
      </c>
      <c r="L21" s="190">
        <f t="shared" si="8"/>
        <v>7.2836400000000001</v>
      </c>
      <c r="M21" s="190">
        <f t="shared" si="9"/>
        <v>7.8296399999999995</v>
      </c>
      <c r="N21" s="190">
        <f t="shared" si="10"/>
        <v>8.2336799999999997</v>
      </c>
      <c r="O21" s="190">
        <f t="shared" si="11"/>
        <v>8.6377199999999981</v>
      </c>
      <c r="P21" s="190">
        <f t="shared" si="12"/>
        <v>9.2765400000000007</v>
      </c>
      <c r="Q21" s="190">
        <f t="shared" si="13"/>
        <v>9.9153599999999997</v>
      </c>
      <c r="R21" s="190">
        <f t="shared" si="14"/>
        <v>10.723439999999998</v>
      </c>
      <c r="S21" s="191">
        <f t="shared" si="15"/>
        <v>11.531519999999997</v>
      </c>
      <c r="T21" s="217"/>
      <c r="U21" s="217"/>
      <c r="V21" s="217"/>
      <c r="W21" s="217"/>
      <c r="X21" s="220"/>
      <c r="Y21" s="3"/>
      <c r="Z21" s="306"/>
      <c r="AA21" s="129">
        <v>2800</v>
      </c>
      <c r="AB21" s="187">
        <f t="shared" ref="AB21:AQ21" si="28">SUM((AB59/$AU21)*360)</f>
        <v>0</v>
      </c>
      <c r="AC21" s="188">
        <f t="shared" si="28"/>
        <v>6.9732000000000003</v>
      </c>
      <c r="AD21" s="188">
        <f t="shared" si="28"/>
        <v>7.9559999999999995</v>
      </c>
      <c r="AE21" s="188">
        <f t="shared" si="28"/>
        <v>8.3694000000000006</v>
      </c>
      <c r="AF21" s="188">
        <f t="shared" si="28"/>
        <v>8.7828000000000017</v>
      </c>
      <c r="AG21" s="188">
        <f t="shared" si="28"/>
        <v>8.9232000000000014</v>
      </c>
      <c r="AH21" s="188">
        <f t="shared" si="28"/>
        <v>9.063600000000001</v>
      </c>
      <c r="AI21" s="188">
        <f t="shared" si="28"/>
        <v>9.968399999999999</v>
      </c>
      <c r="AJ21" s="188">
        <f t="shared" si="28"/>
        <v>10.405200000000001</v>
      </c>
      <c r="AK21" s="188">
        <f t="shared" si="28"/>
        <v>11.1852</v>
      </c>
      <c r="AL21" s="188">
        <f t="shared" si="28"/>
        <v>11.762400000000001</v>
      </c>
      <c r="AM21" s="188">
        <f t="shared" si="28"/>
        <v>12.339599999999999</v>
      </c>
      <c r="AN21" s="188">
        <f t="shared" si="28"/>
        <v>13.252200000000002</v>
      </c>
      <c r="AO21" s="188">
        <f t="shared" si="28"/>
        <v>14.164800000000001</v>
      </c>
      <c r="AP21" s="188">
        <f t="shared" si="28"/>
        <v>15.319199999999999</v>
      </c>
      <c r="AQ21" s="189">
        <f t="shared" si="28"/>
        <v>16.473599999999998</v>
      </c>
      <c r="AR21" s="3"/>
      <c r="AS21" s="161">
        <v>2600</v>
      </c>
      <c r="AT21" s="162">
        <f t="shared" si="17"/>
        <v>43.333333333333336</v>
      </c>
      <c r="AU21" s="163">
        <f t="shared" si="19"/>
        <v>2.3076923076923075E-2</v>
      </c>
      <c r="AV21" s="179"/>
    </row>
    <row r="22" spans="1:48" ht="20.100000000000001" customHeight="1" x14ac:dyDescent="0.25">
      <c r="A22" s="221"/>
      <c r="B22" s="318"/>
      <c r="C22" s="135">
        <v>3200</v>
      </c>
      <c r="D22" s="248">
        <f t="shared" si="0"/>
        <v>0</v>
      </c>
      <c r="E22" s="249">
        <f t="shared" si="1"/>
        <v>5.2567199999999996</v>
      </c>
      <c r="F22" s="249">
        <f t="shared" si="2"/>
        <v>5.9975999999999985</v>
      </c>
      <c r="G22" s="190">
        <f t="shared" si="3"/>
        <v>6.3092399999999991</v>
      </c>
      <c r="H22" s="190">
        <f t="shared" si="4"/>
        <v>6.6208799999999988</v>
      </c>
      <c r="I22" s="190">
        <f t="shared" si="5"/>
        <v>6.7267200000000003</v>
      </c>
      <c r="J22" s="190">
        <f t="shared" si="6"/>
        <v>6.8325599999999991</v>
      </c>
      <c r="K22" s="190">
        <f t="shared" si="7"/>
        <v>7.5146399999999991</v>
      </c>
      <c r="L22" s="190">
        <f t="shared" si="8"/>
        <v>7.8439199999999989</v>
      </c>
      <c r="M22" s="190">
        <f t="shared" si="9"/>
        <v>8.4319199999999981</v>
      </c>
      <c r="N22" s="190">
        <f t="shared" si="10"/>
        <v>8.8670399999999994</v>
      </c>
      <c r="O22" s="190">
        <f t="shared" si="11"/>
        <v>9.3021599999999989</v>
      </c>
      <c r="P22" s="190">
        <f t="shared" si="12"/>
        <v>9.7784399999999998</v>
      </c>
      <c r="Q22" s="190">
        <f t="shared" si="13"/>
        <v>10.254719999999999</v>
      </c>
      <c r="R22" s="190">
        <f t="shared" si="14"/>
        <v>10.913279999999997</v>
      </c>
      <c r="S22" s="191">
        <f t="shared" si="15"/>
        <v>11.571839999999998</v>
      </c>
      <c r="T22" s="217"/>
      <c r="U22" s="217"/>
      <c r="V22" s="217"/>
      <c r="W22" s="217"/>
      <c r="X22" s="220"/>
      <c r="Y22" s="3"/>
      <c r="Z22" s="306"/>
      <c r="AA22" s="129">
        <v>3200</v>
      </c>
      <c r="AB22" s="187">
        <f t="shared" ref="AB22:AQ22" si="29">SUM((AB60/$AU22)*360)</f>
        <v>0</v>
      </c>
      <c r="AC22" s="188">
        <f t="shared" si="29"/>
        <v>7.5095999999999998</v>
      </c>
      <c r="AD22" s="188">
        <f t="shared" si="29"/>
        <v>8.5679999999999978</v>
      </c>
      <c r="AE22" s="188">
        <f t="shared" si="29"/>
        <v>9.0131999999999994</v>
      </c>
      <c r="AF22" s="188">
        <f t="shared" si="29"/>
        <v>9.4583999999999993</v>
      </c>
      <c r="AG22" s="188">
        <f t="shared" si="29"/>
        <v>9.6096000000000004</v>
      </c>
      <c r="AH22" s="188">
        <f t="shared" si="29"/>
        <v>9.7607999999999997</v>
      </c>
      <c r="AI22" s="188">
        <f t="shared" si="29"/>
        <v>10.735199999999999</v>
      </c>
      <c r="AJ22" s="188">
        <f t="shared" si="29"/>
        <v>11.205599999999999</v>
      </c>
      <c r="AK22" s="188">
        <f t="shared" si="29"/>
        <v>12.045599999999999</v>
      </c>
      <c r="AL22" s="188">
        <f t="shared" si="29"/>
        <v>12.667199999999999</v>
      </c>
      <c r="AM22" s="188">
        <f t="shared" si="29"/>
        <v>13.2888</v>
      </c>
      <c r="AN22" s="188">
        <f t="shared" si="29"/>
        <v>13.969200000000001</v>
      </c>
      <c r="AO22" s="188">
        <f t="shared" si="29"/>
        <v>14.6496</v>
      </c>
      <c r="AP22" s="188">
        <f t="shared" si="29"/>
        <v>15.590399999999997</v>
      </c>
      <c r="AQ22" s="189">
        <f t="shared" si="29"/>
        <v>16.531199999999998</v>
      </c>
      <c r="AR22" s="3"/>
      <c r="AS22" s="161">
        <v>2800</v>
      </c>
      <c r="AT22" s="162">
        <f t="shared" si="17"/>
        <v>46.666666666666664</v>
      </c>
      <c r="AU22" s="163">
        <f t="shared" si="19"/>
        <v>2.1428571428571429E-2</v>
      </c>
      <c r="AV22" s="179"/>
    </row>
    <row r="23" spans="1:48" ht="20.100000000000001" customHeight="1" x14ac:dyDescent="0.25">
      <c r="A23" s="221"/>
      <c r="B23" s="318"/>
      <c r="C23" s="135">
        <v>3400</v>
      </c>
      <c r="D23" s="248">
        <f t="shared" si="0"/>
        <v>0</v>
      </c>
      <c r="E23" s="249">
        <f t="shared" si="1"/>
        <v>6.0076799999999997</v>
      </c>
      <c r="F23" s="249">
        <f t="shared" si="2"/>
        <v>6.8543999999999992</v>
      </c>
      <c r="G23" s="190">
        <f t="shared" si="3"/>
        <v>7.2105600000000001</v>
      </c>
      <c r="H23" s="190">
        <f t="shared" si="4"/>
        <v>7.5667200000000001</v>
      </c>
      <c r="I23" s="190">
        <f t="shared" si="5"/>
        <v>7.4927999999999999</v>
      </c>
      <c r="J23" s="190">
        <f t="shared" si="6"/>
        <v>7.4188799999999997</v>
      </c>
      <c r="K23" s="190">
        <f t="shared" si="7"/>
        <v>8.3193599999999996</v>
      </c>
      <c r="L23" s="190">
        <f t="shared" si="8"/>
        <v>8.96448</v>
      </c>
      <c r="M23" s="190">
        <f t="shared" si="9"/>
        <v>9.2332799999999988</v>
      </c>
      <c r="N23" s="190">
        <f t="shared" si="10"/>
        <v>9.8649599999999982</v>
      </c>
      <c r="O23" s="190">
        <f t="shared" si="11"/>
        <v>10.227839999999999</v>
      </c>
      <c r="P23" s="190">
        <f t="shared" si="12"/>
        <v>10.973759999999999</v>
      </c>
      <c r="Q23" s="190">
        <f t="shared" si="13"/>
        <v>11.719679999999999</v>
      </c>
      <c r="R23" s="190">
        <f t="shared" si="14"/>
        <v>12.472319999999998</v>
      </c>
      <c r="S23" s="191">
        <f t="shared" si="15"/>
        <v>13.224959999999998</v>
      </c>
      <c r="T23" s="217"/>
      <c r="U23" s="217"/>
      <c r="V23" s="217"/>
      <c r="W23" s="217"/>
      <c r="X23" s="220"/>
      <c r="Y23" s="3"/>
      <c r="Z23" s="306"/>
      <c r="AA23" s="129">
        <v>3400</v>
      </c>
      <c r="AB23" s="187">
        <f t="shared" ref="AB23:AQ23" si="30">SUM((AB61/$AU23)*360)</f>
        <v>0</v>
      </c>
      <c r="AC23" s="188">
        <f t="shared" si="30"/>
        <v>8.5823999999999998</v>
      </c>
      <c r="AD23" s="188">
        <f t="shared" si="30"/>
        <v>9.7919999999999998</v>
      </c>
      <c r="AE23" s="188">
        <f t="shared" si="30"/>
        <v>10.300800000000001</v>
      </c>
      <c r="AF23" s="188">
        <f t="shared" si="30"/>
        <v>10.809600000000001</v>
      </c>
      <c r="AG23" s="188">
        <f t="shared" si="30"/>
        <v>10.704000000000001</v>
      </c>
      <c r="AH23" s="188">
        <f t="shared" si="30"/>
        <v>10.5984</v>
      </c>
      <c r="AI23" s="188">
        <f t="shared" si="30"/>
        <v>11.8848</v>
      </c>
      <c r="AJ23" s="188">
        <f t="shared" si="30"/>
        <v>12.8064</v>
      </c>
      <c r="AK23" s="188">
        <f t="shared" si="30"/>
        <v>13.1904</v>
      </c>
      <c r="AL23" s="188">
        <f t="shared" si="30"/>
        <v>14.092799999999999</v>
      </c>
      <c r="AM23" s="188">
        <f t="shared" si="30"/>
        <v>14.6112</v>
      </c>
      <c r="AN23" s="188">
        <f t="shared" si="30"/>
        <v>15.676799999999998</v>
      </c>
      <c r="AO23" s="188">
        <f t="shared" si="30"/>
        <v>16.7424</v>
      </c>
      <c r="AP23" s="188">
        <f t="shared" si="30"/>
        <v>17.817599999999999</v>
      </c>
      <c r="AQ23" s="189">
        <f t="shared" si="30"/>
        <v>18.892799999999998</v>
      </c>
      <c r="AR23" s="3"/>
      <c r="AS23" s="161">
        <v>3200</v>
      </c>
      <c r="AT23" s="162">
        <f t="shared" si="17"/>
        <v>53.333333333333336</v>
      </c>
      <c r="AU23" s="163">
        <f t="shared" si="19"/>
        <v>1.8749999999999999E-2</v>
      </c>
      <c r="AV23" s="179"/>
    </row>
    <row r="24" spans="1:48" ht="20.100000000000001" customHeight="1" x14ac:dyDescent="0.25">
      <c r="A24" s="221"/>
      <c r="B24" s="318"/>
      <c r="C24" s="135">
        <v>3600</v>
      </c>
      <c r="D24" s="248">
        <f t="shared" si="0"/>
        <v>0</v>
      </c>
      <c r="E24" s="249">
        <f t="shared" si="1"/>
        <v>6.7586399999999998</v>
      </c>
      <c r="F24" s="249">
        <f t="shared" si="2"/>
        <v>7.3180799999999993</v>
      </c>
      <c r="G24" s="190">
        <f t="shared" si="3"/>
        <v>7.9153200000000004</v>
      </c>
      <c r="H24" s="190">
        <f t="shared" si="4"/>
        <v>8.5125600000000006</v>
      </c>
      <c r="I24" s="190">
        <f t="shared" si="5"/>
        <v>8.4293999999999993</v>
      </c>
      <c r="J24" s="190">
        <f t="shared" si="6"/>
        <v>8.3462399999999999</v>
      </c>
      <c r="K24" s="190">
        <f t="shared" si="7"/>
        <v>9.35928</v>
      </c>
      <c r="L24" s="190">
        <f t="shared" si="8"/>
        <v>10.085039999999999</v>
      </c>
      <c r="M24" s="190">
        <f t="shared" si="9"/>
        <v>10.38744</v>
      </c>
      <c r="N24" s="190">
        <f t="shared" si="10"/>
        <v>11.098079999999998</v>
      </c>
      <c r="O24" s="190">
        <f t="shared" si="11"/>
        <v>11.506319999999999</v>
      </c>
      <c r="P24" s="190">
        <f t="shared" si="12"/>
        <v>12.345479999999998</v>
      </c>
      <c r="Q24" s="190">
        <f t="shared" si="13"/>
        <v>13.18464</v>
      </c>
      <c r="R24" s="190">
        <f t="shared" si="14"/>
        <v>14.031359999999998</v>
      </c>
      <c r="S24" s="191">
        <f t="shared" si="15"/>
        <v>14.878079999999997</v>
      </c>
      <c r="T24" s="217"/>
      <c r="U24" s="217"/>
      <c r="V24" s="217"/>
      <c r="W24" s="217"/>
      <c r="X24" s="220"/>
      <c r="Y24" s="3"/>
      <c r="Z24" s="306"/>
      <c r="AA24" s="129">
        <v>3600</v>
      </c>
      <c r="AB24" s="187">
        <f t="shared" ref="AB24:AQ24" si="31">SUM((AB62/$AU24)*360)</f>
        <v>0</v>
      </c>
      <c r="AC24" s="188">
        <f t="shared" si="31"/>
        <v>9.6552000000000007</v>
      </c>
      <c r="AD24" s="188">
        <f t="shared" si="31"/>
        <v>10.4544</v>
      </c>
      <c r="AE24" s="188">
        <f t="shared" si="31"/>
        <v>11.307600000000001</v>
      </c>
      <c r="AF24" s="188">
        <f t="shared" si="31"/>
        <v>12.160800000000002</v>
      </c>
      <c r="AG24" s="188">
        <f t="shared" si="31"/>
        <v>12.042</v>
      </c>
      <c r="AH24" s="188">
        <f t="shared" si="31"/>
        <v>11.9232</v>
      </c>
      <c r="AI24" s="188">
        <f t="shared" si="31"/>
        <v>13.3704</v>
      </c>
      <c r="AJ24" s="188">
        <f t="shared" si="31"/>
        <v>14.4072</v>
      </c>
      <c r="AK24" s="188">
        <f t="shared" si="31"/>
        <v>14.8392</v>
      </c>
      <c r="AL24" s="188">
        <f t="shared" si="31"/>
        <v>15.854399999999998</v>
      </c>
      <c r="AM24" s="188">
        <f t="shared" si="31"/>
        <v>16.4376</v>
      </c>
      <c r="AN24" s="188">
        <f t="shared" si="31"/>
        <v>17.636399999999998</v>
      </c>
      <c r="AO24" s="188">
        <f t="shared" si="31"/>
        <v>18.8352</v>
      </c>
      <c r="AP24" s="188">
        <f t="shared" si="31"/>
        <v>20.044799999999999</v>
      </c>
      <c r="AQ24" s="189">
        <f t="shared" si="31"/>
        <v>21.254399999999997</v>
      </c>
      <c r="AR24" s="3"/>
      <c r="AS24" s="161">
        <v>3600</v>
      </c>
      <c r="AT24" s="162">
        <f t="shared" si="17"/>
        <v>60</v>
      </c>
      <c r="AU24" s="163">
        <f t="shared" si="19"/>
        <v>1.6666666666666666E-2</v>
      </c>
      <c r="AV24" s="179"/>
    </row>
    <row r="25" spans="1:48" ht="20.100000000000001" customHeight="1" thickBot="1" x14ac:dyDescent="0.3">
      <c r="A25" s="221"/>
      <c r="B25" s="319"/>
      <c r="C25" s="192">
        <v>4000</v>
      </c>
      <c r="D25" s="251">
        <f t="shared" si="0"/>
        <v>0</v>
      </c>
      <c r="E25" s="252">
        <f t="shared" si="1"/>
        <v>7.1231999999999998</v>
      </c>
      <c r="F25" s="252">
        <f t="shared" si="2"/>
        <v>8.1311999999999998</v>
      </c>
      <c r="G25" s="193">
        <f t="shared" si="3"/>
        <v>8.5932000000000013</v>
      </c>
      <c r="H25" s="193">
        <f t="shared" si="4"/>
        <v>9.0551999999999992</v>
      </c>
      <c r="I25" s="193">
        <f t="shared" si="5"/>
        <v>9.1643999999999988</v>
      </c>
      <c r="J25" s="193">
        <f t="shared" si="6"/>
        <v>9.2735999999999983</v>
      </c>
      <c r="K25" s="193">
        <f t="shared" si="7"/>
        <v>10.399199999999999</v>
      </c>
      <c r="L25" s="193">
        <f t="shared" si="8"/>
        <v>11.205599999999999</v>
      </c>
      <c r="M25" s="193">
        <f t="shared" si="9"/>
        <v>11.541599999999999</v>
      </c>
      <c r="N25" s="193">
        <f t="shared" si="10"/>
        <v>12.331199999999999</v>
      </c>
      <c r="O25" s="193">
        <f t="shared" si="11"/>
        <v>12.784799999999999</v>
      </c>
      <c r="P25" s="193">
        <f t="shared" si="12"/>
        <v>13.7172</v>
      </c>
      <c r="Q25" s="193">
        <f t="shared" si="13"/>
        <v>14.649599999999998</v>
      </c>
      <c r="R25" s="193">
        <f t="shared" si="14"/>
        <v>15.590399999999997</v>
      </c>
      <c r="S25" s="194">
        <f t="shared" si="15"/>
        <v>16.531199999999995</v>
      </c>
      <c r="T25" s="217"/>
      <c r="U25" s="217"/>
      <c r="V25" s="217"/>
      <c r="W25" s="217"/>
      <c r="X25" s="220"/>
      <c r="Y25" s="3"/>
      <c r="Z25" s="307"/>
      <c r="AA25" s="182">
        <v>4000</v>
      </c>
      <c r="AB25" s="195">
        <f t="shared" ref="AB25:AQ25" si="32">SUM((AB63/$AU25)*360)</f>
        <v>0</v>
      </c>
      <c r="AC25" s="196">
        <f t="shared" si="32"/>
        <v>10.176</v>
      </c>
      <c r="AD25" s="196">
        <f t="shared" si="32"/>
        <v>11.616</v>
      </c>
      <c r="AE25" s="196">
        <f t="shared" si="32"/>
        <v>12.276000000000002</v>
      </c>
      <c r="AF25" s="196">
        <f t="shared" si="32"/>
        <v>12.936</v>
      </c>
      <c r="AG25" s="196">
        <f t="shared" si="32"/>
        <v>13.091999999999999</v>
      </c>
      <c r="AH25" s="196">
        <f t="shared" si="32"/>
        <v>13.247999999999999</v>
      </c>
      <c r="AI25" s="196">
        <f t="shared" si="32"/>
        <v>14.856</v>
      </c>
      <c r="AJ25" s="196">
        <f t="shared" si="32"/>
        <v>16.007999999999999</v>
      </c>
      <c r="AK25" s="196">
        <f t="shared" si="32"/>
        <v>16.488</v>
      </c>
      <c r="AL25" s="196">
        <f t="shared" si="32"/>
        <v>17.616</v>
      </c>
      <c r="AM25" s="196">
        <f t="shared" si="32"/>
        <v>18.263999999999999</v>
      </c>
      <c r="AN25" s="196">
        <f t="shared" si="32"/>
        <v>19.596</v>
      </c>
      <c r="AO25" s="196">
        <f t="shared" si="32"/>
        <v>20.927999999999997</v>
      </c>
      <c r="AP25" s="196">
        <f t="shared" si="32"/>
        <v>22.271999999999998</v>
      </c>
      <c r="AQ25" s="197">
        <f t="shared" si="32"/>
        <v>23.615999999999996</v>
      </c>
      <c r="AR25" s="3"/>
      <c r="AS25" s="164">
        <v>4000</v>
      </c>
      <c r="AT25" s="165">
        <f t="shared" si="17"/>
        <v>66.666666666666671</v>
      </c>
      <c r="AU25" s="166">
        <f t="shared" si="19"/>
        <v>1.4999999999999999E-2</v>
      </c>
      <c r="AV25" s="179"/>
    </row>
    <row r="26" spans="1:48" ht="20.100000000000001" customHeight="1" thickBot="1" x14ac:dyDescent="0.3">
      <c r="A26" s="221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17"/>
      <c r="U26" s="217"/>
      <c r="V26" s="217"/>
      <c r="W26" s="217"/>
      <c r="X26" s="220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179"/>
    </row>
    <row r="27" spans="1:48" ht="30" customHeight="1" x14ac:dyDescent="0.25">
      <c r="A27" s="221"/>
      <c r="B27" s="347" t="s">
        <v>23</v>
      </c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  <c r="Q27" s="348"/>
      <c r="R27" s="348"/>
      <c r="S27" s="349"/>
      <c r="T27" s="221"/>
      <c r="U27" s="217"/>
      <c r="V27" s="217"/>
      <c r="W27" s="217"/>
      <c r="X27" s="220"/>
      <c r="Y27" s="3"/>
      <c r="Z27" s="180"/>
      <c r="AA27" s="323" t="s">
        <v>22</v>
      </c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4"/>
      <c r="AR27" s="3"/>
      <c r="AS27" s="3"/>
      <c r="AT27" s="3"/>
      <c r="AU27" s="3"/>
      <c r="AV27" s="179"/>
    </row>
    <row r="28" spans="1:48" ht="20.100000000000001" customHeight="1" x14ac:dyDescent="0.25">
      <c r="A28" s="221"/>
      <c r="B28" s="199"/>
      <c r="C28" s="200"/>
      <c r="D28" s="325" t="s">
        <v>26</v>
      </c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6"/>
      <c r="T28" s="217"/>
      <c r="U28" s="217"/>
      <c r="V28" s="217"/>
      <c r="W28" s="217"/>
      <c r="X28" s="220"/>
      <c r="Y28" s="3"/>
      <c r="Z28" s="1"/>
      <c r="AA28" s="129"/>
      <c r="AB28" s="345" t="s">
        <v>26</v>
      </c>
      <c r="AC28" s="345"/>
      <c r="AD28" s="345"/>
      <c r="AE28" s="345"/>
      <c r="AF28" s="345"/>
      <c r="AG28" s="345"/>
      <c r="AH28" s="345"/>
      <c r="AI28" s="345"/>
      <c r="AJ28" s="345"/>
      <c r="AK28" s="345"/>
      <c r="AL28" s="345"/>
      <c r="AM28" s="345"/>
      <c r="AN28" s="345"/>
      <c r="AO28" s="345"/>
      <c r="AP28" s="345"/>
      <c r="AQ28" s="346"/>
      <c r="AR28" s="3"/>
      <c r="AS28" s="3"/>
      <c r="AT28" s="3"/>
      <c r="AU28" s="3"/>
      <c r="AV28" s="179"/>
    </row>
    <row r="29" spans="1:48" ht="20.100000000000001" customHeight="1" thickBot="1" x14ac:dyDescent="0.3">
      <c r="A29" s="221"/>
      <c r="B29" s="199"/>
      <c r="C29" s="200"/>
      <c r="D29" s="201">
        <v>0</v>
      </c>
      <c r="E29" s="201">
        <v>5</v>
      </c>
      <c r="F29" s="201">
        <v>10</v>
      </c>
      <c r="G29" s="201">
        <v>15</v>
      </c>
      <c r="H29" s="201">
        <v>20</v>
      </c>
      <c r="I29" s="201">
        <v>25</v>
      </c>
      <c r="J29" s="201">
        <v>30</v>
      </c>
      <c r="K29" s="201">
        <v>35</v>
      </c>
      <c r="L29" s="201">
        <v>40</v>
      </c>
      <c r="M29" s="201">
        <v>45</v>
      </c>
      <c r="N29" s="201">
        <v>50</v>
      </c>
      <c r="O29" s="201">
        <v>60</v>
      </c>
      <c r="P29" s="201">
        <v>70</v>
      </c>
      <c r="Q29" s="201">
        <v>80</v>
      </c>
      <c r="R29" s="201">
        <v>90</v>
      </c>
      <c r="S29" s="202">
        <v>100</v>
      </c>
      <c r="T29" s="217"/>
      <c r="U29" s="217"/>
      <c r="V29" s="217"/>
      <c r="W29" s="217"/>
      <c r="X29" s="220"/>
      <c r="Y29" s="3"/>
      <c r="Z29" s="1"/>
      <c r="AA29" s="3"/>
      <c r="AB29" s="129">
        <v>0</v>
      </c>
      <c r="AC29" s="129">
        <v>5</v>
      </c>
      <c r="AD29" s="129">
        <v>10</v>
      </c>
      <c r="AE29" s="129">
        <v>15</v>
      </c>
      <c r="AF29" s="129">
        <v>20</v>
      </c>
      <c r="AG29" s="129">
        <v>25</v>
      </c>
      <c r="AH29" s="129">
        <v>30</v>
      </c>
      <c r="AI29" s="129">
        <v>35</v>
      </c>
      <c r="AJ29" s="129">
        <v>40</v>
      </c>
      <c r="AK29" s="129">
        <v>45</v>
      </c>
      <c r="AL29" s="129">
        <v>50</v>
      </c>
      <c r="AM29" s="129">
        <v>60</v>
      </c>
      <c r="AN29" s="129">
        <v>70</v>
      </c>
      <c r="AO29" s="129">
        <v>80</v>
      </c>
      <c r="AP29" s="129">
        <v>90</v>
      </c>
      <c r="AQ29" s="130">
        <v>100</v>
      </c>
      <c r="AR29" s="3"/>
      <c r="AS29" s="3"/>
      <c r="AT29" s="3"/>
      <c r="AU29" s="3"/>
      <c r="AV29" s="179"/>
    </row>
    <row r="30" spans="1:48" ht="20.100000000000001" customHeight="1" x14ac:dyDescent="0.25">
      <c r="A30" s="221"/>
      <c r="B30" s="316" t="s">
        <v>28</v>
      </c>
      <c r="C30" s="201">
        <v>800</v>
      </c>
      <c r="D30" s="236">
        <v>31.359375</v>
      </c>
      <c r="E30" s="237">
        <v>31.90625</v>
      </c>
      <c r="F30" s="237">
        <v>33.0625</v>
      </c>
      <c r="G30" s="237">
        <v>34.234375</v>
      </c>
      <c r="H30" s="237">
        <v>35.765537999999999</v>
      </c>
      <c r="I30" s="237">
        <v>38.333123999999998</v>
      </c>
      <c r="J30" s="237">
        <v>41.431874000000001</v>
      </c>
      <c r="K30" s="237">
        <v>44.530622999999999</v>
      </c>
      <c r="L30" s="237">
        <v>47.629371999999996</v>
      </c>
      <c r="M30" s="237">
        <v>50.728121999999999</v>
      </c>
      <c r="N30" s="237">
        <v>52.758381</v>
      </c>
      <c r="O30" s="237">
        <v>54.247714000000002</v>
      </c>
      <c r="P30" s="237">
        <v>54.668557</v>
      </c>
      <c r="Q30" s="237">
        <v>55.089399999999998</v>
      </c>
      <c r="R30" s="237">
        <v>55.510243000000003</v>
      </c>
      <c r="S30" s="238">
        <v>55.931086000000001</v>
      </c>
      <c r="T30" s="217"/>
      <c r="U30" s="217"/>
      <c r="V30" s="217"/>
      <c r="W30" s="217"/>
      <c r="X30" s="220"/>
      <c r="Y30" s="3"/>
      <c r="Z30" s="306" t="s">
        <v>28</v>
      </c>
      <c r="AA30" s="129">
        <v>800</v>
      </c>
      <c r="AB30" s="140">
        <f t="shared" ref="AB30:AB44" si="33">ROUND(D30,-1)</f>
        <v>30</v>
      </c>
      <c r="AC30" s="141">
        <f t="shared" ref="AC30:AC44" si="34">ROUND(E30,-1)</f>
        <v>30</v>
      </c>
      <c r="AD30" s="141">
        <f t="shared" ref="AD30:AD44" si="35">ROUND(F30,-1)</f>
        <v>30</v>
      </c>
      <c r="AE30" s="141">
        <f t="shared" ref="AE30:AE44" si="36">ROUND(G30,-1)</f>
        <v>30</v>
      </c>
      <c r="AF30" s="141">
        <f t="shared" ref="AF30:AF44" si="37">ROUND(H30,-1)</f>
        <v>40</v>
      </c>
      <c r="AG30" s="141">
        <f t="shared" ref="AG30:AG44" si="38">ROUND(I30,-1)</f>
        <v>40</v>
      </c>
      <c r="AH30" s="141">
        <f t="shared" ref="AH30:AH44" si="39">ROUND(J30,-1)</f>
        <v>40</v>
      </c>
      <c r="AI30" s="141">
        <f t="shared" ref="AI30:AI44" si="40">ROUND(K30,-1)</f>
        <v>40</v>
      </c>
      <c r="AJ30" s="141">
        <f t="shared" ref="AJ30:AJ44" si="41">ROUND(L30,-1)</f>
        <v>50</v>
      </c>
      <c r="AK30" s="141">
        <f t="shared" ref="AK30:AK44" si="42">ROUND(M30,-1)</f>
        <v>50</v>
      </c>
      <c r="AL30" s="141">
        <f t="shared" ref="AL30:AL44" si="43">ROUND(N30,-1)</f>
        <v>50</v>
      </c>
      <c r="AM30" s="141">
        <f t="shared" ref="AM30:AM44" si="44">ROUND(O30,-1)</f>
        <v>50</v>
      </c>
      <c r="AN30" s="141">
        <f t="shared" ref="AN30:AN44" si="45">ROUND(P30,-1)</f>
        <v>50</v>
      </c>
      <c r="AO30" s="141">
        <f t="shared" ref="AO30:AO44" si="46">ROUND(Q30,-1)</f>
        <v>60</v>
      </c>
      <c r="AP30" s="141">
        <f t="shared" ref="AP30:AP44" si="47">ROUND(R30,-1)</f>
        <v>60</v>
      </c>
      <c r="AQ30" s="142">
        <f t="shared" ref="AQ30:AQ44" si="48">ROUND(S30,-1)</f>
        <v>60</v>
      </c>
      <c r="AR30" s="3"/>
      <c r="AS30" s="3"/>
      <c r="AT30" s="3"/>
      <c r="AU30" s="3"/>
      <c r="AV30" s="179"/>
    </row>
    <row r="31" spans="1:48" ht="20.100000000000001" customHeight="1" x14ac:dyDescent="0.25">
      <c r="A31" s="221"/>
      <c r="B31" s="316"/>
      <c r="C31" s="201">
        <v>1000</v>
      </c>
      <c r="D31" s="239">
        <v>33.34375</v>
      </c>
      <c r="E31" s="240">
        <v>33.8125</v>
      </c>
      <c r="F31" s="240">
        <v>34.8125</v>
      </c>
      <c r="G31" s="240">
        <v>36.251736000000001</v>
      </c>
      <c r="H31" s="240">
        <v>37.967418000000002</v>
      </c>
      <c r="I31" s="240">
        <v>41.842238999999999</v>
      </c>
      <c r="J31" s="240">
        <v>46.778227999999999</v>
      </c>
      <c r="K31" s="240">
        <v>51.714216999999998</v>
      </c>
      <c r="L31" s="240">
        <v>56.650205999999997</v>
      </c>
      <c r="M31" s="240">
        <v>61.586194999999996</v>
      </c>
      <c r="N31" s="240">
        <v>65.529331999999997</v>
      </c>
      <c r="O31" s="240">
        <v>67.346160999999995</v>
      </c>
      <c r="P31" s="240">
        <v>68.170139000000006</v>
      </c>
      <c r="Q31" s="240">
        <v>68.994117000000003</v>
      </c>
      <c r="R31" s="240">
        <v>69.818094000000002</v>
      </c>
      <c r="S31" s="241">
        <v>70.642071999999999</v>
      </c>
      <c r="T31" s="217"/>
      <c r="U31" s="217"/>
      <c r="V31" s="217"/>
      <c r="W31" s="217"/>
      <c r="X31" s="220"/>
      <c r="Y31" s="3"/>
      <c r="Z31" s="306"/>
      <c r="AA31" s="129">
        <v>1000</v>
      </c>
      <c r="AB31" s="143">
        <f t="shared" si="33"/>
        <v>30</v>
      </c>
      <c r="AC31" s="144">
        <f t="shared" si="34"/>
        <v>30</v>
      </c>
      <c r="AD31" s="144">
        <f t="shared" si="35"/>
        <v>30</v>
      </c>
      <c r="AE31" s="144">
        <f t="shared" si="36"/>
        <v>40</v>
      </c>
      <c r="AF31" s="144">
        <f t="shared" si="37"/>
        <v>40</v>
      </c>
      <c r="AG31" s="144">
        <f t="shared" si="38"/>
        <v>40</v>
      </c>
      <c r="AH31" s="144">
        <f t="shared" si="39"/>
        <v>50</v>
      </c>
      <c r="AI31" s="144">
        <f t="shared" si="40"/>
        <v>50</v>
      </c>
      <c r="AJ31" s="144">
        <f t="shared" si="41"/>
        <v>60</v>
      </c>
      <c r="AK31" s="144">
        <f t="shared" si="42"/>
        <v>60</v>
      </c>
      <c r="AL31" s="144">
        <f t="shared" si="43"/>
        <v>70</v>
      </c>
      <c r="AM31" s="144">
        <f t="shared" si="44"/>
        <v>70</v>
      </c>
      <c r="AN31" s="144">
        <f t="shared" si="45"/>
        <v>70</v>
      </c>
      <c r="AO31" s="144">
        <f t="shared" si="46"/>
        <v>70</v>
      </c>
      <c r="AP31" s="144">
        <f t="shared" si="47"/>
        <v>70</v>
      </c>
      <c r="AQ31" s="145">
        <f t="shared" si="48"/>
        <v>70</v>
      </c>
      <c r="AR31" s="3"/>
      <c r="AS31" s="3"/>
      <c r="AT31" s="3"/>
      <c r="AU31" s="3"/>
      <c r="AV31" s="179"/>
    </row>
    <row r="32" spans="1:48" ht="20.100000000000001" customHeight="1" x14ac:dyDescent="0.25">
      <c r="A32" s="221"/>
      <c r="B32" s="316"/>
      <c r="C32" s="201">
        <v>1200</v>
      </c>
      <c r="D32" s="239">
        <v>37.078125</v>
      </c>
      <c r="E32" s="240">
        <v>37.46875</v>
      </c>
      <c r="F32" s="240">
        <v>38.28125</v>
      </c>
      <c r="G32" s="240">
        <v>39.945312999999999</v>
      </c>
      <c r="H32" s="240">
        <v>42.790925000000001</v>
      </c>
      <c r="I32" s="240">
        <v>47.863168999999999</v>
      </c>
      <c r="J32" s="240">
        <v>54.054464000000003</v>
      </c>
      <c r="K32" s="240">
        <v>60.245758000000002</v>
      </c>
      <c r="L32" s="240">
        <v>66.682828000000001</v>
      </c>
      <c r="M32" s="240">
        <v>72.988315</v>
      </c>
      <c r="N32" s="240">
        <v>77.556021999999999</v>
      </c>
      <c r="O32" s="240">
        <v>81.477176999999998</v>
      </c>
      <c r="P32" s="240">
        <v>83.187376999999998</v>
      </c>
      <c r="Q32" s="240">
        <v>84.350531000000004</v>
      </c>
      <c r="R32" s="240">
        <v>85.254616999999996</v>
      </c>
      <c r="S32" s="241">
        <v>85.846243000000001</v>
      </c>
      <c r="T32" s="217"/>
      <c r="U32" s="217"/>
      <c r="V32" s="217"/>
      <c r="W32" s="217"/>
      <c r="X32" s="220"/>
      <c r="Y32" s="3"/>
      <c r="Z32" s="306"/>
      <c r="AA32" s="129">
        <v>1200</v>
      </c>
      <c r="AB32" s="143">
        <f t="shared" si="33"/>
        <v>40</v>
      </c>
      <c r="AC32" s="144">
        <f t="shared" si="34"/>
        <v>40</v>
      </c>
      <c r="AD32" s="144">
        <f t="shared" si="35"/>
        <v>40</v>
      </c>
      <c r="AE32" s="144">
        <f t="shared" si="36"/>
        <v>40</v>
      </c>
      <c r="AF32" s="144">
        <f t="shared" si="37"/>
        <v>40</v>
      </c>
      <c r="AG32" s="144">
        <f t="shared" si="38"/>
        <v>50</v>
      </c>
      <c r="AH32" s="144">
        <f t="shared" si="39"/>
        <v>50</v>
      </c>
      <c r="AI32" s="144">
        <f t="shared" si="40"/>
        <v>60</v>
      </c>
      <c r="AJ32" s="144">
        <f t="shared" si="41"/>
        <v>70</v>
      </c>
      <c r="AK32" s="144">
        <f t="shared" si="42"/>
        <v>70</v>
      </c>
      <c r="AL32" s="144">
        <f t="shared" si="43"/>
        <v>80</v>
      </c>
      <c r="AM32" s="144">
        <f t="shared" si="44"/>
        <v>80</v>
      </c>
      <c r="AN32" s="144">
        <f t="shared" si="45"/>
        <v>80</v>
      </c>
      <c r="AO32" s="144">
        <f t="shared" si="46"/>
        <v>80</v>
      </c>
      <c r="AP32" s="144">
        <f t="shared" si="47"/>
        <v>90</v>
      </c>
      <c r="AQ32" s="145">
        <f t="shared" si="48"/>
        <v>90</v>
      </c>
      <c r="AR32" s="3"/>
      <c r="AS32" s="3"/>
      <c r="AT32" s="3"/>
      <c r="AU32" s="3"/>
      <c r="AV32" s="179"/>
    </row>
    <row r="33" spans="1:48" ht="20.100000000000001" customHeight="1" x14ac:dyDescent="0.25">
      <c r="A33" s="221"/>
      <c r="B33" s="316"/>
      <c r="C33" s="201">
        <v>1400</v>
      </c>
      <c r="D33" s="239">
        <v>42.109375</v>
      </c>
      <c r="E33" s="240">
        <v>42.484375</v>
      </c>
      <c r="F33" s="240">
        <v>43.421875</v>
      </c>
      <c r="G33" s="240">
        <v>45.5</v>
      </c>
      <c r="H33" s="240">
        <v>49.859375</v>
      </c>
      <c r="I33" s="240">
        <v>56.375</v>
      </c>
      <c r="J33" s="240">
        <v>62.3125</v>
      </c>
      <c r="K33" s="240">
        <v>69.170930999999996</v>
      </c>
      <c r="L33" s="240">
        <v>77.308944999999994</v>
      </c>
      <c r="M33" s="240">
        <v>85.189954</v>
      </c>
      <c r="N33" s="240">
        <v>91.467822999999996</v>
      </c>
      <c r="O33" s="240">
        <v>95.991332</v>
      </c>
      <c r="P33" s="240">
        <v>98.647304000000005</v>
      </c>
      <c r="Q33" s="240">
        <v>100.212019</v>
      </c>
      <c r="R33" s="240">
        <v>101.160636</v>
      </c>
      <c r="S33" s="241">
        <v>101.616823</v>
      </c>
      <c r="T33" s="217"/>
      <c r="U33" s="217"/>
      <c r="V33" s="217"/>
      <c r="W33" s="217"/>
      <c r="X33" s="220"/>
      <c r="Y33" s="3"/>
      <c r="Z33" s="306"/>
      <c r="AA33" s="129">
        <v>1400</v>
      </c>
      <c r="AB33" s="143">
        <f t="shared" si="33"/>
        <v>40</v>
      </c>
      <c r="AC33" s="144">
        <f t="shared" si="34"/>
        <v>40</v>
      </c>
      <c r="AD33" s="144">
        <f t="shared" si="35"/>
        <v>40</v>
      </c>
      <c r="AE33" s="144">
        <f t="shared" si="36"/>
        <v>50</v>
      </c>
      <c r="AF33" s="144">
        <f t="shared" si="37"/>
        <v>50</v>
      </c>
      <c r="AG33" s="144">
        <f t="shared" si="38"/>
        <v>60</v>
      </c>
      <c r="AH33" s="144">
        <f t="shared" si="39"/>
        <v>60</v>
      </c>
      <c r="AI33" s="144">
        <f t="shared" si="40"/>
        <v>70</v>
      </c>
      <c r="AJ33" s="144">
        <f t="shared" si="41"/>
        <v>80</v>
      </c>
      <c r="AK33" s="144">
        <f t="shared" si="42"/>
        <v>90</v>
      </c>
      <c r="AL33" s="144">
        <f t="shared" si="43"/>
        <v>90</v>
      </c>
      <c r="AM33" s="144">
        <f t="shared" si="44"/>
        <v>100</v>
      </c>
      <c r="AN33" s="144">
        <f t="shared" si="45"/>
        <v>100</v>
      </c>
      <c r="AO33" s="144">
        <f t="shared" si="46"/>
        <v>100</v>
      </c>
      <c r="AP33" s="144">
        <f t="shared" si="47"/>
        <v>100</v>
      </c>
      <c r="AQ33" s="145">
        <f t="shared" si="48"/>
        <v>100</v>
      </c>
      <c r="AR33" s="3"/>
      <c r="AS33" s="3"/>
      <c r="AT33" s="3"/>
      <c r="AU33" s="3"/>
      <c r="AV33" s="179"/>
    </row>
    <row r="34" spans="1:48" ht="20.100000000000001" customHeight="1" x14ac:dyDescent="0.25">
      <c r="A34" s="221"/>
      <c r="B34" s="316"/>
      <c r="C34" s="201">
        <v>1600</v>
      </c>
      <c r="D34" s="239">
        <v>49.078125</v>
      </c>
      <c r="E34" s="240">
        <v>49.836806000000003</v>
      </c>
      <c r="F34" s="240">
        <v>51.427951</v>
      </c>
      <c r="G34" s="240">
        <v>54.447153</v>
      </c>
      <c r="H34" s="240">
        <v>59.801335000000002</v>
      </c>
      <c r="I34" s="240">
        <v>66.656526999999997</v>
      </c>
      <c r="J34" s="240">
        <v>73.796875</v>
      </c>
      <c r="K34" s="240">
        <v>80.609375</v>
      </c>
      <c r="L34" s="240">
        <v>88.878867999999997</v>
      </c>
      <c r="M34" s="240">
        <v>97.036935</v>
      </c>
      <c r="N34" s="240">
        <v>103.89872699999999</v>
      </c>
      <c r="O34" s="240">
        <v>109.12649500000001</v>
      </c>
      <c r="P34" s="240">
        <v>112.68476200000001</v>
      </c>
      <c r="Q34" s="240">
        <v>115.07771700000001</v>
      </c>
      <c r="R34" s="240">
        <v>116.32580400000001</v>
      </c>
      <c r="S34" s="241">
        <v>116.89603700000001</v>
      </c>
      <c r="T34" s="217"/>
      <c r="U34" s="217"/>
      <c r="V34" s="217"/>
      <c r="W34" s="217"/>
      <c r="X34" s="220"/>
      <c r="Y34" s="3"/>
      <c r="Z34" s="306"/>
      <c r="AA34" s="129">
        <v>1600</v>
      </c>
      <c r="AB34" s="143">
        <f t="shared" si="33"/>
        <v>50</v>
      </c>
      <c r="AC34" s="144">
        <f t="shared" si="34"/>
        <v>50</v>
      </c>
      <c r="AD34" s="144">
        <f t="shared" si="35"/>
        <v>50</v>
      </c>
      <c r="AE34" s="144">
        <f t="shared" si="36"/>
        <v>50</v>
      </c>
      <c r="AF34" s="144">
        <f t="shared" si="37"/>
        <v>60</v>
      </c>
      <c r="AG34" s="144">
        <f t="shared" si="38"/>
        <v>70</v>
      </c>
      <c r="AH34" s="144">
        <f t="shared" si="39"/>
        <v>70</v>
      </c>
      <c r="AI34" s="144">
        <f t="shared" si="40"/>
        <v>80</v>
      </c>
      <c r="AJ34" s="144">
        <f t="shared" si="41"/>
        <v>90</v>
      </c>
      <c r="AK34" s="144">
        <f t="shared" si="42"/>
        <v>100</v>
      </c>
      <c r="AL34" s="144">
        <f t="shared" si="43"/>
        <v>100</v>
      </c>
      <c r="AM34" s="144">
        <f t="shared" si="44"/>
        <v>110</v>
      </c>
      <c r="AN34" s="144">
        <f t="shared" si="45"/>
        <v>110</v>
      </c>
      <c r="AO34" s="144">
        <f t="shared" si="46"/>
        <v>120</v>
      </c>
      <c r="AP34" s="144">
        <f t="shared" si="47"/>
        <v>120</v>
      </c>
      <c r="AQ34" s="145">
        <f t="shared" si="48"/>
        <v>120</v>
      </c>
      <c r="AR34" s="3"/>
      <c r="AS34" s="3"/>
      <c r="AT34" s="3"/>
      <c r="AU34" s="3"/>
      <c r="AV34" s="179"/>
    </row>
    <row r="35" spans="1:48" ht="20.100000000000001" customHeight="1" x14ac:dyDescent="0.25">
      <c r="A35" s="221"/>
      <c r="B35" s="316"/>
      <c r="C35" s="201">
        <v>1800</v>
      </c>
      <c r="D35" s="239">
        <v>55.424391</v>
      </c>
      <c r="E35" s="240">
        <v>56.861111000000001</v>
      </c>
      <c r="F35" s="240">
        <v>59.027777999999998</v>
      </c>
      <c r="G35" s="240">
        <v>62.728403</v>
      </c>
      <c r="H35" s="240">
        <v>68.006270000000001</v>
      </c>
      <c r="I35" s="240">
        <v>76.125</v>
      </c>
      <c r="J35" s="240">
        <v>83.53125</v>
      </c>
      <c r="K35" s="240">
        <v>91.890625</v>
      </c>
      <c r="L35" s="240">
        <v>100.931597</v>
      </c>
      <c r="M35" s="240">
        <v>109.552639</v>
      </c>
      <c r="N35" s="240">
        <v>117.1318</v>
      </c>
      <c r="O35" s="240">
        <v>122.932834</v>
      </c>
      <c r="P35" s="240">
        <v>126.96070899999999</v>
      </c>
      <c r="Q35" s="240">
        <v>129.432773</v>
      </c>
      <c r="R35" s="240">
        <v>131.05971099999999</v>
      </c>
      <c r="S35" s="241">
        <v>131.841339</v>
      </c>
      <c r="T35" s="217"/>
      <c r="U35" s="217"/>
      <c r="V35" s="217"/>
      <c r="W35" s="217"/>
      <c r="X35" s="220"/>
      <c r="Y35" s="3"/>
      <c r="Z35" s="306"/>
      <c r="AA35" s="129">
        <v>1800</v>
      </c>
      <c r="AB35" s="143">
        <f t="shared" si="33"/>
        <v>60</v>
      </c>
      <c r="AC35" s="144">
        <f t="shared" si="34"/>
        <v>60</v>
      </c>
      <c r="AD35" s="144">
        <f t="shared" si="35"/>
        <v>60</v>
      </c>
      <c r="AE35" s="144">
        <f t="shared" si="36"/>
        <v>60</v>
      </c>
      <c r="AF35" s="144">
        <f t="shared" si="37"/>
        <v>70</v>
      </c>
      <c r="AG35" s="144">
        <f t="shared" si="38"/>
        <v>80</v>
      </c>
      <c r="AH35" s="144">
        <f t="shared" si="39"/>
        <v>80</v>
      </c>
      <c r="AI35" s="144">
        <f t="shared" si="40"/>
        <v>90</v>
      </c>
      <c r="AJ35" s="144">
        <f t="shared" si="41"/>
        <v>100</v>
      </c>
      <c r="AK35" s="144">
        <f t="shared" si="42"/>
        <v>110</v>
      </c>
      <c r="AL35" s="144">
        <f t="shared" si="43"/>
        <v>120</v>
      </c>
      <c r="AM35" s="144">
        <f t="shared" si="44"/>
        <v>120</v>
      </c>
      <c r="AN35" s="144">
        <f t="shared" si="45"/>
        <v>130</v>
      </c>
      <c r="AO35" s="144">
        <f t="shared" si="46"/>
        <v>130</v>
      </c>
      <c r="AP35" s="144">
        <f t="shared" si="47"/>
        <v>130</v>
      </c>
      <c r="AQ35" s="145">
        <f t="shared" si="48"/>
        <v>130</v>
      </c>
      <c r="AR35" s="3"/>
      <c r="AS35" s="3"/>
      <c r="AT35" s="3"/>
      <c r="AU35" s="3"/>
      <c r="AV35" s="179"/>
    </row>
    <row r="36" spans="1:48" ht="20.100000000000001" customHeight="1" x14ac:dyDescent="0.25">
      <c r="A36" s="221"/>
      <c r="B36" s="316"/>
      <c r="C36" s="201">
        <v>2000</v>
      </c>
      <c r="D36" s="239">
        <v>60.234375</v>
      </c>
      <c r="E36" s="240">
        <v>61.296875</v>
      </c>
      <c r="F36" s="240">
        <v>63.734375</v>
      </c>
      <c r="G36" s="240">
        <v>67.9375</v>
      </c>
      <c r="H36" s="240">
        <v>74.328125</v>
      </c>
      <c r="I36" s="240">
        <v>82.890625</v>
      </c>
      <c r="J36" s="240">
        <v>92.640625</v>
      </c>
      <c r="K36" s="240">
        <v>103.03125</v>
      </c>
      <c r="L36" s="240">
        <v>113.736323</v>
      </c>
      <c r="M36" s="240">
        <v>123.798993</v>
      </c>
      <c r="N36" s="240">
        <v>132.462411</v>
      </c>
      <c r="O36" s="240">
        <v>138.72029699999999</v>
      </c>
      <c r="P36" s="240">
        <v>142.70770999999999</v>
      </c>
      <c r="Q36" s="240">
        <v>145.03659999999999</v>
      </c>
      <c r="R36" s="240">
        <v>146.63541699999999</v>
      </c>
      <c r="S36" s="241">
        <v>147.43402800000001</v>
      </c>
      <c r="T36" s="217"/>
      <c r="U36" s="217"/>
      <c r="V36" s="217"/>
      <c r="W36" s="217"/>
      <c r="X36" s="220"/>
      <c r="Y36" s="3"/>
      <c r="Z36" s="306"/>
      <c r="AA36" s="129">
        <v>2000</v>
      </c>
      <c r="AB36" s="143">
        <f t="shared" si="33"/>
        <v>60</v>
      </c>
      <c r="AC36" s="144">
        <f t="shared" si="34"/>
        <v>60</v>
      </c>
      <c r="AD36" s="144">
        <f t="shared" si="35"/>
        <v>60</v>
      </c>
      <c r="AE36" s="144">
        <f t="shared" si="36"/>
        <v>70</v>
      </c>
      <c r="AF36" s="144">
        <f t="shared" si="37"/>
        <v>70</v>
      </c>
      <c r="AG36" s="144">
        <f t="shared" si="38"/>
        <v>80</v>
      </c>
      <c r="AH36" s="144">
        <f t="shared" si="39"/>
        <v>90</v>
      </c>
      <c r="AI36" s="144">
        <f t="shared" si="40"/>
        <v>100</v>
      </c>
      <c r="AJ36" s="144">
        <f t="shared" si="41"/>
        <v>110</v>
      </c>
      <c r="AK36" s="144">
        <f t="shared" si="42"/>
        <v>120</v>
      </c>
      <c r="AL36" s="144">
        <f t="shared" si="43"/>
        <v>130</v>
      </c>
      <c r="AM36" s="144">
        <f t="shared" si="44"/>
        <v>140</v>
      </c>
      <c r="AN36" s="144">
        <f t="shared" si="45"/>
        <v>140</v>
      </c>
      <c r="AO36" s="144">
        <f t="shared" si="46"/>
        <v>150</v>
      </c>
      <c r="AP36" s="144">
        <f t="shared" si="47"/>
        <v>150</v>
      </c>
      <c r="AQ36" s="145">
        <f t="shared" si="48"/>
        <v>150</v>
      </c>
      <c r="AR36" s="3"/>
      <c r="AS36" s="3"/>
      <c r="AT36" s="3"/>
      <c r="AU36" s="3"/>
      <c r="AV36" s="179"/>
    </row>
    <row r="37" spans="1:48" ht="20.100000000000001" customHeight="1" x14ac:dyDescent="0.25">
      <c r="A37" s="221"/>
      <c r="B37" s="316"/>
      <c r="C37" s="201">
        <v>2200</v>
      </c>
      <c r="D37" s="239">
        <v>63.981175</v>
      </c>
      <c r="E37" s="240">
        <v>64.625817999999995</v>
      </c>
      <c r="F37" s="240">
        <v>67.150880999999998</v>
      </c>
      <c r="G37" s="240">
        <v>70.828125</v>
      </c>
      <c r="H37" s="240">
        <v>78.665677000000002</v>
      </c>
      <c r="I37" s="240">
        <v>88.800347000000002</v>
      </c>
      <c r="J37" s="240">
        <v>101.59375</v>
      </c>
      <c r="K37" s="240">
        <v>114.546875</v>
      </c>
      <c r="L37" s="240">
        <v>126.90625</v>
      </c>
      <c r="M37" s="240">
        <v>140.21875</v>
      </c>
      <c r="N37" s="240">
        <v>149.59546700000001</v>
      </c>
      <c r="O37" s="240">
        <v>155.869079</v>
      </c>
      <c r="P37" s="240">
        <v>159.15495100000001</v>
      </c>
      <c r="Q37" s="240">
        <v>161.05324400000001</v>
      </c>
      <c r="R37" s="240">
        <v>162.195313</v>
      </c>
      <c r="S37" s="241">
        <v>162.80121500000001</v>
      </c>
      <c r="T37" s="217"/>
      <c r="U37" s="217"/>
      <c r="V37" s="217"/>
      <c r="W37" s="217"/>
      <c r="X37" s="220"/>
      <c r="Y37" s="3"/>
      <c r="Z37" s="306"/>
      <c r="AA37" s="129">
        <v>2200</v>
      </c>
      <c r="AB37" s="143">
        <f t="shared" si="33"/>
        <v>60</v>
      </c>
      <c r="AC37" s="144">
        <f t="shared" si="34"/>
        <v>60</v>
      </c>
      <c r="AD37" s="144">
        <f t="shared" si="35"/>
        <v>70</v>
      </c>
      <c r="AE37" s="144">
        <f t="shared" si="36"/>
        <v>70</v>
      </c>
      <c r="AF37" s="144">
        <f t="shared" si="37"/>
        <v>80</v>
      </c>
      <c r="AG37" s="144">
        <f t="shared" si="38"/>
        <v>90</v>
      </c>
      <c r="AH37" s="144">
        <f t="shared" si="39"/>
        <v>100</v>
      </c>
      <c r="AI37" s="144">
        <f t="shared" si="40"/>
        <v>110</v>
      </c>
      <c r="AJ37" s="144">
        <f t="shared" si="41"/>
        <v>130</v>
      </c>
      <c r="AK37" s="144">
        <f t="shared" si="42"/>
        <v>140</v>
      </c>
      <c r="AL37" s="144">
        <f t="shared" si="43"/>
        <v>150</v>
      </c>
      <c r="AM37" s="144">
        <f t="shared" si="44"/>
        <v>160</v>
      </c>
      <c r="AN37" s="144">
        <f t="shared" si="45"/>
        <v>160</v>
      </c>
      <c r="AO37" s="144">
        <f t="shared" si="46"/>
        <v>160</v>
      </c>
      <c r="AP37" s="144">
        <f t="shared" si="47"/>
        <v>160</v>
      </c>
      <c r="AQ37" s="145">
        <f t="shared" si="48"/>
        <v>160</v>
      </c>
      <c r="AR37" s="3"/>
      <c r="AS37" s="3"/>
      <c r="AT37" s="3"/>
      <c r="AU37" s="3"/>
      <c r="AV37" s="179"/>
    </row>
    <row r="38" spans="1:48" ht="20.100000000000001" customHeight="1" x14ac:dyDescent="0.25">
      <c r="A38" s="221"/>
      <c r="B38" s="316"/>
      <c r="C38" s="201">
        <v>2400</v>
      </c>
      <c r="D38" s="239">
        <v>66.166105999999999</v>
      </c>
      <c r="E38" s="240">
        <v>66.166105999999999</v>
      </c>
      <c r="F38" s="240">
        <v>68.691169000000002</v>
      </c>
      <c r="G38" s="240">
        <v>72.53125</v>
      </c>
      <c r="H38" s="240">
        <v>82.210510999999997</v>
      </c>
      <c r="I38" s="240">
        <v>93.388020999999995</v>
      </c>
      <c r="J38" s="240">
        <v>109.640625</v>
      </c>
      <c r="K38" s="240">
        <v>125.21875</v>
      </c>
      <c r="L38" s="240">
        <v>139.75</v>
      </c>
      <c r="M38" s="240">
        <v>153.765625</v>
      </c>
      <c r="N38" s="240">
        <v>163.96875</v>
      </c>
      <c r="O38" s="240">
        <v>169.75</v>
      </c>
      <c r="P38" s="240">
        <v>171.31071700000001</v>
      </c>
      <c r="Q38" s="240">
        <v>172.59359799999999</v>
      </c>
      <c r="R38" s="240">
        <v>173.18939700000001</v>
      </c>
      <c r="S38" s="241">
        <v>173.427132</v>
      </c>
      <c r="T38" s="217"/>
      <c r="U38" s="217"/>
      <c r="V38" s="217"/>
      <c r="W38" s="217"/>
      <c r="X38" s="220"/>
      <c r="Y38" s="3"/>
      <c r="Z38" s="306"/>
      <c r="AA38" s="129">
        <v>2400</v>
      </c>
      <c r="AB38" s="143">
        <f t="shared" si="33"/>
        <v>70</v>
      </c>
      <c r="AC38" s="144">
        <f t="shared" si="34"/>
        <v>70</v>
      </c>
      <c r="AD38" s="144">
        <f t="shared" si="35"/>
        <v>70</v>
      </c>
      <c r="AE38" s="144">
        <f t="shared" si="36"/>
        <v>70</v>
      </c>
      <c r="AF38" s="144">
        <f t="shared" si="37"/>
        <v>80</v>
      </c>
      <c r="AG38" s="144">
        <f t="shared" si="38"/>
        <v>90</v>
      </c>
      <c r="AH38" s="144">
        <f t="shared" si="39"/>
        <v>110</v>
      </c>
      <c r="AI38" s="144">
        <f t="shared" si="40"/>
        <v>130</v>
      </c>
      <c r="AJ38" s="144">
        <f t="shared" si="41"/>
        <v>140</v>
      </c>
      <c r="AK38" s="144">
        <f t="shared" si="42"/>
        <v>150</v>
      </c>
      <c r="AL38" s="144">
        <f t="shared" si="43"/>
        <v>160</v>
      </c>
      <c r="AM38" s="144">
        <f t="shared" si="44"/>
        <v>170</v>
      </c>
      <c r="AN38" s="144">
        <f t="shared" si="45"/>
        <v>170</v>
      </c>
      <c r="AO38" s="144">
        <f t="shared" si="46"/>
        <v>170</v>
      </c>
      <c r="AP38" s="144">
        <f t="shared" si="47"/>
        <v>170</v>
      </c>
      <c r="AQ38" s="145">
        <f t="shared" si="48"/>
        <v>170</v>
      </c>
      <c r="AR38" s="3"/>
      <c r="AS38" s="3"/>
      <c r="AT38" s="3"/>
      <c r="AU38" s="3"/>
      <c r="AV38" s="179"/>
    </row>
    <row r="39" spans="1:48" ht="20.100000000000001" customHeight="1" x14ac:dyDescent="0.25">
      <c r="A39" s="221"/>
      <c r="B39" s="316"/>
      <c r="C39" s="201">
        <v>2600</v>
      </c>
      <c r="D39" s="239">
        <v>67.706395000000001</v>
      </c>
      <c r="E39" s="240">
        <v>67.706395000000001</v>
      </c>
      <c r="F39" s="240">
        <v>70.231457000000006</v>
      </c>
      <c r="G39" s="240">
        <v>74.535589999999999</v>
      </c>
      <c r="H39" s="240">
        <v>85.397870999999995</v>
      </c>
      <c r="I39" s="240">
        <v>98.658812999999995</v>
      </c>
      <c r="J39" s="240">
        <v>115.390625</v>
      </c>
      <c r="K39" s="240">
        <v>133.28125</v>
      </c>
      <c r="L39" s="240">
        <v>148.984375</v>
      </c>
      <c r="M39" s="240">
        <v>162.625</v>
      </c>
      <c r="N39" s="240">
        <v>172.796875</v>
      </c>
      <c r="O39" s="240">
        <v>178.421875</v>
      </c>
      <c r="P39" s="240">
        <v>181.53859399999999</v>
      </c>
      <c r="Q39" s="240">
        <v>182.79658900000001</v>
      </c>
      <c r="R39" s="240">
        <v>183.19701800000001</v>
      </c>
      <c r="S39" s="241">
        <v>183.31479200000001</v>
      </c>
      <c r="T39" s="217"/>
      <c r="U39" s="217"/>
      <c r="V39" s="217"/>
      <c r="W39" s="217"/>
      <c r="X39" s="220"/>
      <c r="Y39" s="3"/>
      <c r="Z39" s="306"/>
      <c r="AA39" s="129">
        <v>2600</v>
      </c>
      <c r="AB39" s="143">
        <f t="shared" si="33"/>
        <v>70</v>
      </c>
      <c r="AC39" s="144">
        <f t="shared" si="34"/>
        <v>70</v>
      </c>
      <c r="AD39" s="144">
        <f t="shared" si="35"/>
        <v>70</v>
      </c>
      <c r="AE39" s="144">
        <f t="shared" si="36"/>
        <v>70</v>
      </c>
      <c r="AF39" s="144">
        <f t="shared" si="37"/>
        <v>90</v>
      </c>
      <c r="AG39" s="144">
        <f t="shared" si="38"/>
        <v>100</v>
      </c>
      <c r="AH39" s="144">
        <f t="shared" si="39"/>
        <v>120</v>
      </c>
      <c r="AI39" s="144">
        <f t="shared" si="40"/>
        <v>130</v>
      </c>
      <c r="AJ39" s="144">
        <f t="shared" si="41"/>
        <v>150</v>
      </c>
      <c r="AK39" s="144">
        <f t="shared" si="42"/>
        <v>160</v>
      </c>
      <c r="AL39" s="144">
        <f t="shared" si="43"/>
        <v>170</v>
      </c>
      <c r="AM39" s="144">
        <f t="shared" si="44"/>
        <v>180</v>
      </c>
      <c r="AN39" s="144">
        <f t="shared" si="45"/>
        <v>180</v>
      </c>
      <c r="AO39" s="144">
        <f t="shared" si="46"/>
        <v>180</v>
      </c>
      <c r="AP39" s="144">
        <f t="shared" si="47"/>
        <v>180</v>
      </c>
      <c r="AQ39" s="145">
        <f t="shared" si="48"/>
        <v>180</v>
      </c>
      <c r="AR39" s="3"/>
      <c r="AS39" s="3"/>
      <c r="AT39" s="3"/>
      <c r="AU39" s="3"/>
      <c r="AV39" s="179"/>
    </row>
    <row r="40" spans="1:48" ht="20.100000000000001" customHeight="1" x14ac:dyDescent="0.25">
      <c r="A40" s="221"/>
      <c r="B40" s="316"/>
      <c r="C40" s="201">
        <v>2800</v>
      </c>
      <c r="D40" s="239">
        <v>69.246683000000004</v>
      </c>
      <c r="E40" s="240">
        <v>69.246683000000004</v>
      </c>
      <c r="F40" s="240">
        <v>71.771744999999996</v>
      </c>
      <c r="G40" s="240">
        <v>76.539930999999996</v>
      </c>
      <c r="H40" s="240">
        <v>88.016112000000007</v>
      </c>
      <c r="I40" s="240">
        <v>102.287308</v>
      </c>
      <c r="J40" s="240">
        <v>120.67242400000001</v>
      </c>
      <c r="K40" s="240">
        <v>139.709653</v>
      </c>
      <c r="L40" s="240">
        <v>155.109375</v>
      </c>
      <c r="M40" s="240">
        <v>170.1875</v>
      </c>
      <c r="N40" s="240">
        <v>179.13109399999999</v>
      </c>
      <c r="O40" s="240">
        <v>185.53125</v>
      </c>
      <c r="P40" s="240">
        <v>189.28125</v>
      </c>
      <c r="Q40" s="240">
        <v>190.5</v>
      </c>
      <c r="R40" s="240">
        <v>190.875</v>
      </c>
      <c r="S40" s="241">
        <v>190.921875</v>
      </c>
      <c r="T40" s="217"/>
      <c r="U40" s="217"/>
      <c r="V40" s="217"/>
      <c r="W40" s="217"/>
      <c r="X40" s="220"/>
      <c r="Y40" s="3"/>
      <c r="Z40" s="306"/>
      <c r="AA40" s="129">
        <v>2800</v>
      </c>
      <c r="AB40" s="143">
        <f t="shared" si="33"/>
        <v>70</v>
      </c>
      <c r="AC40" s="144">
        <f t="shared" si="34"/>
        <v>70</v>
      </c>
      <c r="AD40" s="144">
        <f t="shared" si="35"/>
        <v>70</v>
      </c>
      <c r="AE40" s="144">
        <f t="shared" si="36"/>
        <v>80</v>
      </c>
      <c r="AF40" s="144">
        <f t="shared" si="37"/>
        <v>90</v>
      </c>
      <c r="AG40" s="144">
        <f t="shared" si="38"/>
        <v>100</v>
      </c>
      <c r="AH40" s="144">
        <f t="shared" si="39"/>
        <v>120</v>
      </c>
      <c r="AI40" s="144">
        <f t="shared" si="40"/>
        <v>140</v>
      </c>
      <c r="AJ40" s="144">
        <f t="shared" si="41"/>
        <v>160</v>
      </c>
      <c r="AK40" s="144">
        <f t="shared" si="42"/>
        <v>170</v>
      </c>
      <c r="AL40" s="144">
        <f t="shared" si="43"/>
        <v>180</v>
      </c>
      <c r="AM40" s="144">
        <f t="shared" si="44"/>
        <v>190</v>
      </c>
      <c r="AN40" s="144">
        <f t="shared" si="45"/>
        <v>190</v>
      </c>
      <c r="AO40" s="144">
        <f t="shared" si="46"/>
        <v>190</v>
      </c>
      <c r="AP40" s="144">
        <f t="shared" si="47"/>
        <v>190</v>
      </c>
      <c r="AQ40" s="145">
        <f t="shared" si="48"/>
        <v>190</v>
      </c>
      <c r="AR40" s="3"/>
      <c r="AS40" s="3"/>
      <c r="AT40" s="3"/>
      <c r="AU40" s="3"/>
      <c r="AV40" s="179"/>
    </row>
    <row r="41" spans="1:48" ht="20.100000000000001" customHeight="1" x14ac:dyDescent="0.25">
      <c r="A41" s="221"/>
      <c r="B41" s="316"/>
      <c r="C41" s="201">
        <v>3200</v>
      </c>
      <c r="D41" s="239">
        <v>70.786970999999994</v>
      </c>
      <c r="E41" s="240">
        <v>70.786970999999994</v>
      </c>
      <c r="F41" s="240">
        <v>73.312033</v>
      </c>
      <c r="G41" s="240">
        <v>78.544270999999995</v>
      </c>
      <c r="H41" s="240">
        <v>90.476850999999996</v>
      </c>
      <c r="I41" s="240">
        <v>105.328872</v>
      </c>
      <c r="J41" s="240">
        <v>124.452033</v>
      </c>
      <c r="K41" s="240">
        <v>143.61901900000001</v>
      </c>
      <c r="L41" s="240">
        <v>159.953125</v>
      </c>
      <c r="M41" s="240">
        <v>174.336094</v>
      </c>
      <c r="N41" s="240">
        <v>182.953125</v>
      </c>
      <c r="O41" s="240">
        <v>191.658872</v>
      </c>
      <c r="P41" s="240">
        <v>195.32448299999999</v>
      </c>
      <c r="Q41" s="240">
        <v>196.13572099999999</v>
      </c>
      <c r="R41" s="240">
        <v>195.84398400000001</v>
      </c>
      <c r="S41" s="241">
        <v>195.906172</v>
      </c>
      <c r="T41" s="217"/>
      <c r="U41" s="217"/>
      <c r="V41" s="217"/>
      <c r="W41" s="217"/>
      <c r="X41" s="220"/>
      <c r="Y41" s="3"/>
      <c r="Z41" s="306"/>
      <c r="AA41" s="129">
        <v>3200</v>
      </c>
      <c r="AB41" s="143">
        <f t="shared" si="33"/>
        <v>70</v>
      </c>
      <c r="AC41" s="144">
        <f t="shared" si="34"/>
        <v>70</v>
      </c>
      <c r="AD41" s="144">
        <f t="shared" si="35"/>
        <v>70</v>
      </c>
      <c r="AE41" s="144">
        <f t="shared" si="36"/>
        <v>80</v>
      </c>
      <c r="AF41" s="144">
        <f t="shared" si="37"/>
        <v>90</v>
      </c>
      <c r="AG41" s="144">
        <f t="shared" si="38"/>
        <v>110</v>
      </c>
      <c r="AH41" s="144">
        <f t="shared" si="39"/>
        <v>120</v>
      </c>
      <c r="AI41" s="144">
        <f t="shared" si="40"/>
        <v>140</v>
      </c>
      <c r="AJ41" s="144">
        <f t="shared" si="41"/>
        <v>160</v>
      </c>
      <c r="AK41" s="144">
        <f t="shared" si="42"/>
        <v>170</v>
      </c>
      <c r="AL41" s="144">
        <f t="shared" si="43"/>
        <v>180</v>
      </c>
      <c r="AM41" s="144">
        <f t="shared" si="44"/>
        <v>190</v>
      </c>
      <c r="AN41" s="144">
        <f t="shared" si="45"/>
        <v>200</v>
      </c>
      <c r="AO41" s="144">
        <f t="shared" si="46"/>
        <v>200</v>
      </c>
      <c r="AP41" s="144">
        <f t="shared" si="47"/>
        <v>200</v>
      </c>
      <c r="AQ41" s="145">
        <f t="shared" si="48"/>
        <v>200</v>
      </c>
      <c r="AR41" s="3"/>
      <c r="AS41" s="3"/>
      <c r="AT41" s="3"/>
      <c r="AU41" s="3"/>
      <c r="AV41" s="179"/>
    </row>
    <row r="42" spans="1:48" ht="20.100000000000001" customHeight="1" x14ac:dyDescent="0.25">
      <c r="A42" s="221"/>
      <c r="B42" s="316"/>
      <c r="C42" s="201">
        <v>3400</v>
      </c>
      <c r="D42" s="239">
        <v>72.327258999999998</v>
      </c>
      <c r="E42" s="240">
        <v>72.327258999999998</v>
      </c>
      <c r="F42" s="240">
        <v>74.852321000000003</v>
      </c>
      <c r="G42" s="240">
        <v>80.548610999999994</v>
      </c>
      <c r="H42" s="240">
        <v>92.805205000000001</v>
      </c>
      <c r="I42" s="240">
        <v>107.622353</v>
      </c>
      <c r="J42" s="240">
        <v>126.90625</v>
      </c>
      <c r="K42" s="240">
        <v>146.07109700000001</v>
      </c>
      <c r="L42" s="240">
        <v>162.671875</v>
      </c>
      <c r="M42" s="240">
        <v>176.56593699999999</v>
      </c>
      <c r="N42" s="240">
        <v>186.64267799999999</v>
      </c>
      <c r="O42" s="240">
        <v>195.60407799999999</v>
      </c>
      <c r="P42" s="240">
        <v>198.995025</v>
      </c>
      <c r="Q42" s="240">
        <v>199.5</v>
      </c>
      <c r="R42" s="240">
        <v>199.5</v>
      </c>
      <c r="S42" s="241">
        <v>199.5</v>
      </c>
      <c r="T42" s="217"/>
      <c r="U42" s="217"/>
      <c r="V42" s="217"/>
      <c r="W42" s="217"/>
      <c r="X42" s="220"/>
      <c r="Y42" s="3"/>
      <c r="Z42" s="306"/>
      <c r="AA42" s="129">
        <v>3400</v>
      </c>
      <c r="AB42" s="143">
        <f t="shared" si="33"/>
        <v>70</v>
      </c>
      <c r="AC42" s="144">
        <f t="shared" si="34"/>
        <v>70</v>
      </c>
      <c r="AD42" s="144">
        <f t="shared" si="35"/>
        <v>70</v>
      </c>
      <c r="AE42" s="144">
        <f t="shared" si="36"/>
        <v>80</v>
      </c>
      <c r="AF42" s="144">
        <f t="shared" si="37"/>
        <v>90</v>
      </c>
      <c r="AG42" s="144">
        <f t="shared" si="38"/>
        <v>110</v>
      </c>
      <c r="AH42" s="144">
        <f t="shared" si="39"/>
        <v>130</v>
      </c>
      <c r="AI42" s="144">
        <f t="shared" si="40"/>
        <v>150</v>
      </c>
      <c r="AJ42" s="144">
        <f t="shared" si="41"/>
        <v>160</v>
      </c>
      <c r="AK42" s="144">
        <f t="shared" si="42"/>
        <v>180</v>
      </c>
      <c r="AL42" s="144">
        <f t="shared" si="43"/>
        <v>190</v>
      </c>
      <c r="AM42" s="144">
        <f t="shared" si="44"/>
        <v>200</v>
      </c>
      <c r="AN42" s="144">
        <f t="shared" si="45"/>
        <v>200</v>
      </c>
      <c r="AO42" s="144">
        <f t="shared" si="46"/>
        <v>200</v>
      </c>
      <c r="AP42" s="144">
        <f t="shared" si="47"/>
        <v>200</v>
      </c>
      <c r="AQ42" s="145">
        <f t="shared" si="48"/>
        <v>200</v>
      </c>
      <c r="AR42" s="3"/>
      <c r="AS42" s="3"/>
      <c r="AT42" s="3"/>
      <c r="AU42" s="3"/>
      <c r="AV42" s="179"/>
    </row>
    <row r="43" spans="1:48" ht="20.100000000000001" customHeight="1" x14ac:dyDescent="0.25">
      <c r="A43" s="221"/>
      <c r="B43" s="316"/>
      <c r="C43" s="201">
        <v>3600</v>
      </c>
      <c r="D43" s="239">
        <v>73.898905999999997</v>
      </c>
      <c r="E43" s="240">
        <v>73.898905999999997</v>
      </c>
      <c r="F43" s="240">
        <v>76.709766000000002</v>
      </c>
      <c r="G43" s="240">
        <v>82.552950999999993</v>
      </c>
      <c r="H43" s="240">
        <v>94.693495999999996</v>
      </c>
      <c r="I43" s="240">
        <v>109.289765</v>
      </c>
      <c r="J43" s="240">
        <v>128.171875</v>
      </c>
      <c r="K43" s="240">
        <v>147.734375</v>
      </c>
      <c r="L43" s="240">
        <v>163.890625</v>
      </c>
      <c r="M43" s="240">
        <v>178.16765599999999</v>
      </c>
      <c r="N43" s="240">
        <v>188.83007799999999</v>
      </c>
      <c r="O43" s="240">
        <v>197.427176</v>
      </c>
      <c r="P43" s="240">
        <v>200</v>
      </c>
      <c r="Q43" s="240">
        <v>200</v>
      </c>
      <c r="R43" s="240">
        <v>200</v>
      </c>
      <c r="S43" s="241">
        <v>200</v>
      </c>
      <c r="T43" s="217"/>
      <c r="U43" s="217"/>
      <c r="V43" s="217"/>
      <c r="W43" s="217"/>
      <c r="X43" s="220"/>
      <c r="Y43" s="3"/>
      <c r="Z43" s="306"/>
      <c r="AA43" s="129">
        <v>3600</v>
      </c>
      <c r="AB43" s="143">
        <f t="shared" si="33"/>
        <v>70</v>
      </c>
      <c r="AC43" s="144">
        <f t="shared" si="34"/>
        <v>70</v>
      </c>
      <c r="AD43" s="144">
        <f t="shared" si="35"/>
        <v>80</v>
      </c>
      <c r="AE43" s="144">
        <f t="shared" si="36"/>
        <v>80</v>
      </c>
      <c r="AF43" s="144">
        <f t="shared" si="37"/>
        <v>90</v>
      </c>
      <c r="AG43" s="144">
        <f t="shared" si="38"/>
        <v>110</v>
      </c>
      <c r="AH43" s="144">
        <f t="shared" si="39"/>
        <v>130</v>
      </c>
      <c r="AI43" s="144">
        <f t="shared" si="40"/>
        <v>150</v>
      </c>
      <c r="AJ43" s="144">
        <f t="shared" si="41"/>
        <v>160</v>
      </c>
      <c r="AK43" s="144">
        <f t="shared" si="42"/>
        <v>180</v>
      </c>
      <c r="AL43" s="144">
        <f t="shared" si="43"/>
        <v>190</v>
      </c>
      <c r="AM43" s="144">
        <f t="shared" si="44"/>
        <v>200</v>
      </c>
      <c r="AN43" s="144">
        <f t="shared" si="45"/>
        <v>200</v>
      </c>
      <c r="AO43" s="144">
        <f t="shared" si="46"/>
        <v>200</v>
      </c>
      <c r="AP43" s="144">
        <f t="shared" si="47"/>
        <v>200</v>
      </c>
      <c r="AQ43" s="145">
        <f t="shared" si="48"/>
        <v>200</v>
      </c>
      <c r="AR43" s="3"/>
      <c r="AS43" s="3"/>
      <c r="AT43" s="3"/>
      <c r="AU43" s="3"/>
      <c r="AV43" s="179"/>
    </row>
    <row r="44" spans="1:48" ht="20.100000000000001" customHeight="1" thickBot="1" x14ac:dyDescent="0.3">
      <c r="A44" s="221"/>
      <c r="B44" s="317"/>
      <c r="C44" s="204">
        <v>4000</v>
      </c>
      <c r="D44" s="242">
        <v>75.234218999999996</v>
      </c>
      <c r="E44" s="243">
        <v>75.109375</v>
      </c>
      <c r="F44" s="243">
        <v>78.25</v>
      </c>
      <c r="G44" s="243">
        <v>83.556043000000003</v>
      </c>
      <c r="H44" s="243">
        <v>95.877713</v>
      </c>
      <c r="I44" s="243">
        <v>110.503119</v>
      </c>
      <c r="J44" s="243">
        <v>129.046875</v>
      </c>
      <c r="K44" s="243">
        <v>148.40625</v>
      </c>
      <c r="L44" s="243">
        <v>164.765781</v>
      </c>
      <c r="M44" s="243">
        <v>179.5625</v>
      </c>
      <c r="N44" s="243">
        <v>190.859375</v>
      </c>
      <c r="O44" s="243">
        <v>198.03125</v>
      </c>
      <c r="P44" s="243">
        <v>200</v>
      </c>
      <c r="Q44" s="243">
        <v>200</v>
      </c>
      <c r="R44" s="243">
        <v>200</v>
      </c>
      <c r="S44" s="244">
        <v>200</v>
      </c>
      <c r="T44" s="217"/>
      <c r="U44" s="217"/>
      <c r="V44" s="217"/>
      <c r="W44" s="217"/>
      <c r="X44" s="220"/>
      <c r="Y44" s="3"/>
      <c r="Z44" s="307"/>
      <c r="AA44" s="182">
        <v>4000</v>
      </c>
      <c r="AB44" s="146">
        <f t="shared" si="33"/>
        <v>80</v>
      </c>
      <c r="AC44" s="147">
        <f t="shared" si="34"/>
        <v>80</v>
      </c>
      <c r="AD44" s="147">
        <f t="shared" si="35"/>
        <v>80</v>
      </c>
      <c r="AE44" s="147">
        <f t="shared" si="36"/>
        <v>80</v>
      </c>
      <c r="AF44" s="147">
        <f t="shared" si="37"/>
        <v>100</v>
      </c>
      <c r="AG44" s="147">
        <f t="shared" si="38"/>
        <v>110</v>
      </c>
      <c r="AH44" s="147">
        <f t="shared" si="39"/>
        <v>130</v>
      </c>
      <c r="AI44" s="147">
        <f t="shared" si="40"/>
        <v>150</v>
      </c>
      <c r="AJ44" s="147">
        <f t="shared" si="41"/>
        <v>160</v>
      </c>
      <c r="AK44" s="147">
        <f t="shared" si="42"/>
        <v>180</v>
      </c>
      <c r="AL44" s="147">
        <f t="shared" si="43"/>
        <v>190</v>
      </c>
      <c r="AM44" s="147">
        <f t="shared" si="44"/>
        <v>200</v>
      </c>
      <c r="AN44" s="147">
        <f t="shared" si="45"/>
        <v>200</v>
      </c>
      <c r="AO44" s="147">
        <f t="shared" si="46"/>
        <v>200</v>
      </c>
      <c r="AP44" s="147">
        <f t="shared" si="47"/>
        <v>200</v>
      </c>
      <c r="AQ44" s="148">
        <f t="shared" si="48"/>
        <v>200</v>
      </c>
      <c r="AR44" s="3"/>
      <c r="AS44" s="3"/>
      <c r="AT44" s="3"/>
      <c r="AU44" s="3"/>
      <c r="AV44" s="179"/>
    </row>
    <row r="45" spans="1:48" ht="20.100000000000001" customHeight="1" thickBot="1" x14ac:dyDescent="0.3">
      <c r="A45" s="221"/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17"/>
      <c r="U45" s="217"/>
      <c r="V45" s="217"/>
      <c r="W45" s="217"/>
      <c r="X45" s="220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179"/>
    </row>
    <row r="46" spans="1:48" ht="30" customHeight="1" x14ac:dyDescent="0.25">
      <c r="A46" s="221"/>
      <c r="B46" s="347" t="s">
        <v>25</v>
      </c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9"/>
      <c r="T46" s="221"/>
      <c r="U46" s="217"/>
      <c r="V46" s="217"/>
      <c r="W46" s="217"/>
      <c r="X46" s="220"/>
      <c r="Y46" s="3"/>
      <c r="Z46" s="180"/>
      <c r="AA46" s="323" t="s">
        <v>27</v>
      </c>
      <c r="AB46" s="323"/>
      <c r="AC46" s="323"/>
      <c r="AD46" s="323"/>
      <c r="AE46" s="323"/>
      <c r="AF46" s="323"/>
      <c r="AG46" s="323"/>
      <c r="AH46" s="323"/>
      <c r="AI46" s="323"/>
      <c r="AJ46" s="323"/>
      <c r="AK46" s="323"/>
      <c r="AL46" s="323"/>
      <c r="AM46" s="323"/>
      <c r="AN46" s="323"/>
      <c r="AO46" s="323"/>
      <c r="AP46" s="323"/>
      <c r="AQ46" s="324"/>
      <c r="AR46" s="3"/>
      <c r="AS46" s="3"/>
      <c r="AT46" s="3"/>
      <c r="AU46" s="3"/>
      <c r="AV46" s="179"/>
    </row>
    <row r="47" spans="1:48" ht="20.100000000000001" customHeight="1" x14ac:dyDescent="0.25">
      <c r="A47" s="221"/>
      <c r="B47" s="199"/>
      <c r="C47" s="200"/>
      <c r="D47" s="325" t="s">
        <v>26</v>
      </c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6"/>
      <c r="T47" s="217"/>
      <c r="U47" s="217"/>
      <c r="V47" s="217"/>
      <c r="W47" s="217"/>
      <c r="X47" s="220"/>
      <c r="Y47" s="3"/>
      <c r="Z47" s="1"/>
      <c r="AA47" s="129"/>
      <c r="AB47" s="345" t="s">
        <v>26</v>
      </c>
      <c r="AC47" s="345"/>
      <c r="AD47" s="345"/>
      <c r="AE47" s="345"/>
      <c r="AF47" s="345"/>
      <c r="AG47" s="345"/>
      <c r="AH47" s="345"/>
      <c r="AI47" s="345"/>
      <c r="AJ47" s="345"/>
      <c r="AK47" s="345"/>
      <c r="AL47" s="345"/>
      <c r="AM47" s="345"/>
      <c r="AN47" s="345"/>
      <c r="AO47" s="345"/>
      <c r="AP47" s="345"/>
      <c r="AQ47" s="346"/>
      <c r="AR47" s="3"/>
      <c r="AS47" s="3"/>
      <c r="AT47" s="3"/>
      <c r="AU47" s="3"/>
      <c r="AV47" s="179"/>
    </row>
    <row r="48" spans="1:48" ht="20.100000000000001" customHeight="1" thickBot="1" x14ac:dyDescent="0.3">
      <c r="A48" s="221"/>
      <c r="B48" s="199"/>
      <c r="C48" s="200"/>
      <c r="D48" s="201">
        <v>0</v>
      </c>
      <c r="E48" s="201">
        <v>5</v>
      </c>
      <c r="F48" s="201">
        <v>10</v>
      </c>
      <c r="G48" s="201">
        <v>15</v>
      </c>
      <c r="H48" s="201">
        <v>20</v>
      </c>
      <c r="I48" s="201">
        <v>25</v>
      </c>
      <c r="J48" s="201">
        <v>30</v>
      </c>
      <c r="K48" s="201">
        <v>40</v>
      </c>
      <c r="L48" s="201">
        <v>50</v>
      </c>
      <c r="M48" s="201">
        <v>60</v>
      </c>
      <c r="N48" s="201">
        <v>70</v>
      </c>
      <c r="O48" s="201">
        <v>80</v>
      </c>
      <c r="P48" s="201">
        <v>90</v>
      </c>
      <c r="Q48" s="201">
        <v>100</v>
      </c>
      <c r="R48" s="201">
        <v>110</v>
      </c>
      <c r="S48" s="202">
        <v>120</v>
      </c>
      <c r="T48" s="217"/>
      <c r="U48" s="217"/>
      <c r="V48" s="217"/>
      <c r="W48" s="217"/>
      <c r="X48" s="220"/>
      <c r="Y48" s="3"/>
      <c r="Z48" s="1"/>
      <c r="AA48" s="129"/>
      <c r="AB48" s="129">
        <v>0</v>
      </c>
      <c r="AC48" s="129">
        <v>5</v>
      </c>
      <c r="AD48" s="129">
        <v>10</v>
      </c>
      <c r="AE48" s="129">
        <v>15</v>
      </c>
      <c r="AF48" s="129">
        <v>20</v>
      </c>
      <c r="AG48" s="129">
        <v>25</v>
      </c>
      <c r="AH48" s="129">
        <v>30</v>
      </c>
      <c r="AI48" s="129">
        <v>35</v>
      </c>
      <c r="AJ48" s="129">
        <v>40</v>
      </c>
      <c r="AK48" s="129">
        <v>45</v>
      </c>
      <c r="AL48" s="129">
        <v>50</v>
      </c>
      <c r="AM48" s="129">
        <v>60</v>
      </c>
      <c r="AN48" s="129">
        <v>70</v>
      </c>
      <c r="AO48" s="129">
        <v>80</v>
      </c>
      <c r="AP48" s="129">
        <v>90</v>
      </c>
      <c r="AQ48" s="130">
        <v>100</v>
      </c>
      <c r="AR48" s="3"/>
      <c r="AS48" s="3"/>
      <c r="AT48" s="3"/>
      <c r="AU48" s="3"/>
      <c r="AV48" s="179"/>
    </row>
    <row r="49" spans="1:48" ht="20.100000000000001" customHeight="1" x14ac:dyDescent="0.25">
      <c r="A49" s="221"/>
      <c r="B49" s="316" t="s">
        <v>28</v>
      </c>
      <c r="C49" s="201">
        <v>800</v>
      </c>
      <c r="D49" s="298">
        <v>1.765625</v>
      </c>
      <c r="E49" s="289">
        <v>2.25</v>
      </c>
      <c r="F49" s="289">
        <v>2.59375</v>
      </c>
      <c r="G49" s="289">
        <v>3.046875</v>
      </c>
      <c r="H49" s="289">
        <v>3.375</v>
      </c>
      <c r="I49" s="289">
        <v>3.59375</v>
      </c>
      <c r="J49" s="289">
        <v>4.046875</v>
      </c>
      <c r="K49" s="289">
        <v>4.421875</v>
      </c>
      <c r="L49" s="289">
        <v>4.78125</v>
      </c>
      <c r="M49" s="289">
        <v>5.15625</v>
      </c>
      <c r="N49" s="289">
        <v>5.578125</v>
      </c>
      <c r="O49" s="289">
        <v>5.84375</v>
      </c>
      <c r="P49" s="289">
        <v>6.046875</v>
      </c>
      <c r="Q49" s="289">
        <v>6.09375</v>
      </c>
      <c r="R49" s="289">
        <v>6.140625</v>
      </c>
      <c r="S49" s="290">
        <v>7.4883599999999992</v>
      </c>
      <c r="T49" s="217"/>
      <c r="U49" s="217"/>
      <c r="V49" s="217"/>
      <c r="W49" s="217"/>
      <c r="X49" s="220"/>
      <c r="Y49" s="3"/>
      <c r="Z49" s="306" t="s">
        <v>28</v>
      </c>
      <c r="AA49" s="129">
        <v>800</v>
      </c>
      <c r="AB49" s="149">
        <v>0</v>
      </c>
      <c r="AC49" s="150">
        <f t="shared" ref="AC49:AC63" si="49">IF(AC30&gt;=245,M$88,IF(AC30&gt;=200,M$87,IF(AC30&gt;=190,M$86,IF(AC30&gt;=180,M$85,IF(AC30&gt;=170,M$84,IF(AC30&gt;=160,M$83,IF(AC30&gt;=150,M$82,IF(AC30&gt;=130,M$81,IF(AC30&gt;=120,M$80,IF(AC30&gt;=110,M$79,IF(AC30&gt;=100,M$78,IF(AC30&gt;=90,M$77,IF(AC30&gt;=80,M$76,IF(AC30&gt;=70,M$75,IF(AC30&gt;=60,M$74,IF(AC30&gt;=50,M$73,IF(AC30&gt;=40,M$72,M$71)))))))))))))))))*0.000001</f>
        <v>6.11E-4</v>
      </c>
      <c r="AD49" s="150">
        <f t="shared" ref="AD49:AD63" si="50">IF(AD30&gt;=245,N$88,IF(AD30&gt;=200,N$87,IF(AD30&gt;=190,N$86,IF(AD30&gt;=180,N$85,IF(AD30&gt;=170,N$84,IF(AD30&gt;=160,N$83,IF(AD30&gt;=150,N$82,IF(AD30&gt;=130,N$81,IF(AD30&gt;=120,N$80,IF(AD30&gt;=110,N$79,IF(AD30&gt;=100,N$78,IF(AD30&gt;=90,N$77,IF(AD30&gt;=80,N$76,IF(AD30&gt;=70,N$75,IF(AD30&gt;=60,N$74,IF(AD30&gt;=50,N$73,IF(AD30&gt;=40,N$72,N$71)))))))))))))))))*0.000001</f>
        <v>7.2300000000000001E-4</v>
      </c>
      <c r="AE49" s="150">
        <f t="shared" ref="AE49:AG63" si="51">SUM(AD49+AF49)/2</f>
        <v>7.7099999999999998E-4</v>
      </c>
      <c r="AF49" s="150">
        <f t="shared" ref="AF49:AF63" si="52">IF(AF30&gt;=245,O$88,IF(AF30&gt;=200,O$87,IF(AF30&gt;=190,O$86,IF(AF30&gt;=180,O$85,IF(AF30&gt;=170,O$84,IF(AF30&gt;=160,O$83,IF(AF30&gt;=150,O$82,IF(AF30&gt;=130,O$81,IF(AF30&gt;=120,O$80,IF(AF30&gt;=110,O$79,IF(AF30&gt;=100,O$78,IF(AF30&gt;=90,O$77,IF(AF30&gt;=80,O$76,IF(AF30&gt;=70,O$75,IF(AF30&gt;=60,O$74,IF(AF30&gt;=50,O$73,IF(AF30&gt;=40,O$72,O$71)))))))))))))))))*0.000001</f>
        <v>8.1899999999999996E-4</v>
      </c>
      <c r="AG49" s="150">
        <f t="shared" si="51"/>
        <v>8.8900000000000003E-4</v>
      </c>
      <c r="AH49" s="150">
        <f t="shared" ref="AH49:AH63" si="53">IF(AH30&gt;=245,P$88,IF(AH30&gt;=200,P$87,IF(AH30&gt;=190,P$86,IF(AH30&gt;=180,P$85,IF(AH30&gt;=170,P$84,IF(AH30&gt;=160,P$83,IF(AH30&gt;=150,P$82,IF(AH30&gt;=130,P$81,IF(AH30&gt;=120,P$80,IF(AH30&gt;=110,P$79,IF(AH30&gt;=100,P$78,IF(AH30&gt;=90,P$77,IF(AH30&gt;=80,P$76,IF(AH30&gt;=70,P$75,IF(AH30&gt;=60,P$74,IF(AH30&gt;=50,P$73,IF(AH30&gt;=40,P$72,P$71)))))))))))))))))*0.000001</f>
        <v>9.59E-4</v>
      </c>
      <c r="AI49" s="150">
        <f t="shared" ref="AI49:AI63" si="54">IF(AI30&gt;=245,Q$88,IF(AI30&gt;=200,Q$87,IF(AI30&gt;=190,Q$86,IF(AI30&gt;=180,Q$85,IF(AI30&gt;=170,Q$84,IF(AI30&gt;=160,Q$83,IF(AI30&gt;=150,Q$82,IF(AI30&gt;=130,Q$81,IF(AI30&gt;=120,Q$80,IF(AI30&gt;=110,Q$79,IF(AI30&gt;=100,Q$78,IF(AI30&gt;=90,Q$77,IF(AI30&gt;=80,Q$76,IF(AI30&gt;=70,Q$75,IF(AI30&gt;=60,Q$74,IF(AI30&gt;=50,Q$73,IF(AI30&gt;=40,Q$72,Q$71)))))))))))))))))*0.000001</f>
        <v>1.0999999999999998E-3</v>
      </c>
      <c r="AJ49" s="150">
        <f t="shared" ref="AJ49:AJ63" si="55">IF(AJ30&gt;=245,R$88,IF(AJ30&gt;=200,R$87,IF(AJ30&gt;=190,R$86,IF(AJ30&gt;=180,R$85,IF(AJ30&gt;=170,R$84,IF(AJ30&gt;=160,R$83,IF(AJ30&gt;=150,R$82,IF(AJ30&gt;=130,R$81,IF(AJ30&gt;=120,R$80,IF(AJ30&gt;=110,R$79,IF(AJ30&gt;=100,R$78,IF(AJ30&gt;=90,R$77,IF(AJ30&gt;=80,R$76,IF(AJ30&gt;=70,R$75,IF(AJ30&gt;=60,R$74,IF(AJ30&gt;=50,R$73,IF(AJ30&gt;=40,R$72,R$71)))))))))))))))))*0.000001</f>
        <v>1.088E-3</v>
      </c>
      <c r="AK49" s="150">
        <f t="shared" ref="AK49:AK63" si="56">IF(AK30&gt;=245,S$88,IF(AK30&gt;=200,S$87,IF(AK30&gt;=190,S$86,IF(AK30&gt;=180,S$85,IF(AK30&gt;=170,S$84,IF(AK30&gt;=160,S$83,IF(AK30&gt;=150,S$82,IF(AK30&gt;=130,S$81,IF(AK30&gt;=120,S$80,IF(AK30&gt;=110,S$79,IF(AK30&gt;=100,S$78,IF(AK30&gt;=90,S$77,IF(AK30&gt;=80,S$76,IF(AK30&gt;=70,S$75,IF(AK30&gt;=60,S$74,IF(AK30&gt;=50,S$73,IF(AK30&gt;=40,S$72,S$71)))))))))))))))))*0.000001</f>
        <v>1.2049999999999999E-3</v>
      </c>
      <c r="AL49" s="150">
        <f t="shared" ref="AL49:AL63" si="57">IF(AL30&gt;=245,T$88,IF(AL30&gt;=200,T$87,IF(AL30&gt;=190,T$86,IF(AL30&gt;=180,T$85,IF(AL30&gt;=170,T$84,IF(AL30&gt;=160,T$83,IF(AL30&gt;=150,T$82,IF(AL30&gt;=130,T$81,IF(AL30&gt;=120,T$80,IF(AL30&gt;=110,T$79,IF(AL30&gt;=100,T$78,IF(AL30&gt;=90,T$77,IF(AL30&gt;=80,T$76,IF(AL30&gt;=70,T$75,IF(AL30&gt;=60,T$74,IF(AL30&gt;=50,T$73,IF(AL30&gt;=40,T$72,T$71)))))))))))))))))*0.000001</f>
        <v>1.322E-3</v>
      </c>
      <c r="AM49" s="150">
        <f t="shared" ref="AM49:AM63" si="58">IF(AM30&gt;=245,U$88,IF(AM30&gt;=200,U$87,IF(AM30&gt;=190,U$86,IF(AM30&gt;=180,U$85,IF(AM30&gt;=170,U$84,IF(AM30&gt;=160,U$83,IF(AM30&gt;=150,U$82,IF(AM30&gt;=130,U$81,IF(AM30&gt;=120,U$80,IF(AM30&gt;=110,U$79,IF(AM30&gt;=100,U$78,IF(AM30&gt;=90,U$77,IF(AM30&gt;=80,U$76,IF(AM30&gt;=70,U$75,IF(AM30&gt;=60,U$74,IF(AM30&gt;=50,U$73,IF(AM30&gt;=40,U$72,U$71)))))))))))))))))*0.000001</f>
        <v>1.438E-3</v>
      </c>
      <c r="AN49" s="150">
        <f t="shared" ref="AN49:AN51" si="59">SUM(AM49+AO49)/2</f>
        <v>1.4894999999999999E-3</v>
      </c>
      <c r="AO49" s="150">
        <f>IF(AO30&gt;=245,V$88,IF(AO30&gt;=200,V$87,IF(AO30&gt;=190,V$86,IF(AO30&gt;=180,V$85,IF(AO30&gt;=170,V$84,IF(AO30&gt;=160,V$83,IF(AO30&gt;=150,V$82,IF(AO30&gt;=130,V$81,IF(AO30&gt;=120,V$80,IF(AO30&gt;=110,V$79,IF(AO30&gt;=100,V$78,IF(AO30&gt;=90,V$77,IF(AO30&gt;=80,V$76,IF(AO30&gt;=70,V$75,IF(AO30&gt;=60,V$74,IF(AO30&gt;=50,V$73,IF(AO30&gt;=40,V$72,V$71)))))))))))))))))*0.000001</f>
        <v>1.5409999999999998E-3</v>
      </c>
      <c r="AP49" s="150">
        <f t="shared" ref="AP49:AP51" si="60">SUM(AO49+AQ49)/2</f>
        <v>1.6484999999999998E-3</v>
      </c>
      <c r="AQ49" s="151">
        <f t="shared" ref="AQ49:AQ63" si="61">IF(AQ30&gt;=245,W$88,IF(AQ30&gt;=200,W$87,IF(AQ30&gt;=190,W$86,IF(AQ30&gt;=180,W$85,IF(AQ30&gt;=170,W$84,IF(AQ30&gt;=160,W$83,IF(AQ30&gt;=150,W$82,IF(AQ30&gt;=130,W$81,IF(AQ30&gt;=120,W$80,IF(AQ30&gt;=110,W$79,IF(AQ30&gt;=100,W$78,IF(AQ30&gt;=90,W$77,IF(AQ30&gt;=80,W$76,IF(AQ30&gt;=70,W$75,IF(AQ30&gt;=60,W$74,IF(AQ30&gt;=50,W$73,IF(AQ30&gt;=40,W$72,W$71)))))))))))))))))*0.000001</f>
        <v>1.756E-3</v>
      </c>
      <c r="AR49" s="3"/>
      <c r="AS49" s="3"/>
      <c r="AT49" s="3"/>
      <c r="AU49" s="3"/>
      <c r="AV49" s="179"/>
    </row>
    <row r="50" spans="1:48" ht="20.100000000000001" customHeight="1" x14ac:dyDescent="0.25">
      <c r="A50" s="221"/>
      <c r="B50" s="316"/>
      <c r="C50" s="201">
        <v>1000</v>
      </c>
      <c r="D50" s="299">
        <v>1.875</v>
      </c>
      <c r="E50" s="291">
        <v>2.34375</v>
      </c>
      <c r="F50" s="291">
        <v>2.71875</v>
      </c>
      <c r="G50" s="291">
        <v>3.15625</v>
      </c>
      <c r="H50" s="291">
        <v>3.46875</v>
      </c>
      <c r="I50" s="291">
        <v>3.734375</v>
      </c>
      <c r="J50" s="291">
        <v>4.109375</v>
      </c>
      <c r="K50" s="291">
        <v>4.5</v>
      </c>
      <c r="L50" s="291">
        <v>4.859375</v>
      </c>
      <c r="M50" s="291">
        <v>5.40625</v>
      </c>
      <c r="N50" s="291">
        <v>5.859375</v>
      </c>
      <c r="O50" s="291">
        <v>6.4375</v>
      </c>
      <c r="P50" s="291">
        <v>6.84375</v>
      </c>
      <c r="Q50" s="291">
        <v>6.96875</v>
      </c>
      <c r="R50" s="291">
        <v>7.078125</v>
      </c>
      <c r="S50" s="292">
        <v>9.4381714529279979</v>
      </c>
      <c r="T50" s="217"/>
      <c r="U50" s="217"/>
      <c r="V50" s="217"/>
      <c r="W50" s="217"/>
      <c r="X50" s="220"/>
      <c r="Y50" s="3"/>
      <c r="Z50" s="306"/>
      <c r="AA50" s="129">
        <v>1000</v>
      </c>
      <c r="AB50" s="152">
        <v>0</v>
      </c>
      <c r="AC50" s="153">
        <f t="shared" si="49"/>
        <v>6.11E-4</v>
      </c>
      <c r="AD50" s="153">
        <f t="shared" si="50"/>
        <v>7.2300000000000001E-4</v>
      </c>
      <c r="AE50" s="153">
        <f t="shared" si="51"/>
        <v>7.7099999999999998E-4</v>
      </c>
      <c r="AF50" s="153">
        <f t="shared" si="52"/>
        <v>8.1899999999999996E-4</v>
      </c>
      <c r="AG50" s="153">
        <f t="shared" si="51"/>
        <v>8.365E-4</v>
      </c>
      <c r="AH50" s="153">
        <f t="shared" si="53"/>
        <v>8.5399999999999994E-4</v>
      </c>
      <c r="AI50" s="153">
        <f t="shared" si="54"/>
        <v>9.7099999999999997E-4</v>
      </c>
      <c r="AJ50" s="153">
        <f t="shared" si="55"/>
        <v>1.003E-3</v>
      </c>
      <c r="AK50" s="153">
        <f t="shared" si="56"/>
        <v>1.111E-3</v>
      </c>
      <c r="AL50" s="153">
        <f t="shared" si="57"/>
        <v>1.15E-3</v>
      </c>
      <c r="AM50" s="153">
        <f t="shared" si="58"/>
        <v>1.253E-3</v>
      </c>
      <c r="AN50" s="153">
        <f t="shared" si="59"/>
        <v>1.356E-3</v>
      </c>
      <c r="AO50" s="153">
        <f t="shared" ref="AO50:AO63" si="62">IF(AO31&gt;=245,V$88,IF(AO31&gt;=200,V$87,IF(AO31&gt;=190,V$86,IF(AO31&gt;=180,V$85,IF(AO31&gt;=170,V$84,IF(AO31&gt;=160,V$83,IF(AO31&gt;=150,V$82,IF(AO31&gt;=130,V$81,IF(AO31&gt;=120,V$80,IF(AO31&gt;=110,V$79,IF(AO31&gt;=100,V$78,IF(AO31&gt;=90,V$77,IF(AO31&gt;=80,V$76,IF(AO31&gt;=70,V$75,IF(AO31&gt;=60,V$74,V$73)))))))))))))))*0.000001</f>
        <v>1.459E-3</v>
      </c>
      <c r="AP50" s="153">
        <f t="shared" si="60"/>
        <v>1.562E-3</v>
      </c>
      <c r="AQ50" s="154">
        <f t="shared" si="61"/>
        <v>1.665E-3</v>
      </c>
      <c r="AR50" s="3"/>
      <c r="AS50" s="3"/>
      <c r="AT50" s="3"/>
      <c r="AU50" s="3"/>
      <c r="AV50" s="179"/>
    </row>
    <row r="51" spans="1:48" ht="20.100000000000001" customHeight="1" x14ac:dyDescent="0.25">
      <c r="A51" s="221"/>
      <c r="B51" s="316"/>
      <c r="C51" s="201">
        <v>1200</v>
      </c>
      <c r="D51" s="299">
        <v>2.046875</v>
      </c>
      <c r="E51" s="291">
        <v>2.703125</v>
      </c>
      <c r="F51" s="291">
        <v>3.0625</v>
      </c>
      <c r="G51" s="291">
        <v>3.59375</v>
      </c>
      <c r="H51" s="291">
        <v>3.9375</v>
      </c>
      <c r="I51" s="291">
        <v>4.15625</v>
      </c>
      <c r="J51" s="291">
        <v>4.609375</v>
      </c>
      <c r="K51" s="291">
        <v>4.90625</v>
      </c>
      <c r="L51" s="291">
        <v>5.390625</v>
      </c>
      <c r="M51" s="291">
        <v>5.84375</v>
      </c>
      <c r="N51" s="291">
        <v>6.359375</v>
      </c>
      <c r="O51" s="291">
        <v>7.03125</v>
      </c>
      <c r="P51" s="291">
        <v>7.546875</v>
      </c>
      <c r="Q51" s="291">
        <v>7.84375</v>
      </c>
      <c r="R51" s="291">
        <v>8.03125</v>
      </c>
      <c r="S51" s="292">
        <v>11.018057199359999</v>
      </c>
      <c r="T51" s="217"/>
      <c r="U51" s="217"/>
      <c r="V51" s="217"/>
      <c r="W51" s="217"/>
      <c r="X51" s="220"/>
      <c r="Y51" s="3"/>
      <c r="Z51" s="306"/>
      <c r="AA51" s="129">
        <v>1200</v>
      </c>
      <c r="AB51" s="152">
        <v>0</v>
      </c>
      <c r="AC51" s="153">
        <f t="shared" si="49"/>
        <v>5.4099999999999992E-4</v>
      </c>
      <c r="AD51" s="153">
        <f t="shared" si="50"/>
        <v>6.3899999999999992E-4</v>
      </c>
      <c r="AE51" s="153">
        <f t="shared" si="51"/>
        <v>7.2899999999999994E-4</v>
      </c>
      <c r="AF51" s="153">
        <f t="shared" si="52"/>
        <v>8.1899999999999996E-4</v>
      </c>
      <c r="AG51" s="153">
        <f t="shared" si="51"/>
        <v>8.365E-4</v>
      </c>
      <c r="AH51" s="153">
        <f t="shared" si="53"/>
        <v>8.5399999999999994E-4</v>
      </c>
      <c r="AI51" s="153">
        <f t="shared" si="54"/>
        <v>8.9599999999999999E-4</v>
      </c>
      <c r="AJ51" s="153">
        <f t="shared" si="55"/>
        <v>9.4399999999999996E-4</v>
      </c>
      <c r="AK51" s="153">
        <f t="shared" si="56"/>
        <v>1.047E-3</v>
      </c>
      <c r="AL51" s="153">
        <f t="shared" si="57"/>
        <v>1.083E-3</v>
      </c>
      <c r="AM51" s="153">
        <f t="shared" si="58"/>
        <v>1.1789999999999999E-3</v>
      </c>
      <c r="AN51" s="153">
        <f t="shared" si="59"/>
        <v>1.2759999999999998E-3</v>
      </c>
      <c r="AO51" s="153">
        <f t="shared" si="62"/>
        <v>1.3729999999999999E-3</v>
      </c>
      <c r="AP51" s="153">
        <f t="shared" si="60"/>
        <v>1.4319999999999999E-3</v>
      </c>
      <c r="AQ51" s="154">
        <f t="shared" si="61"/>
        <v>1.4909999999999999E-3</v>
      </c>
      <c r="AR51" s="3"/>
      <c r="AS51" s="3"/>
      <c r="AT51" s="3"/>
      <c r="AU51" s="3"/>
      <c r="AV51" s="179"/>
    </row>
    <row r="52" spans="1:48" ht="20.100000000000001" customHeight="1" x14ac:dyDescent="0.25">
      <c r="A52" s="221"/>
      <c r="B52" s="316"/>
      <c r="C52" s="201">
        <v>1400</v>
      </c>
      <c r="D52" s="299">
        <v>2.21875</v>
      </c>
      <c r="E52" s="291">
        <v>2.953125</v>
      </c>
      <c r="F52" s="291">
        <v>3.5</v>
      </c>
      <c r="G52" s="293">
        <v>3.953125</v>
      </c>
      <c r="H52" s="293">
        <v>4.265625</v>
      </c>
      <c r="I52" s="293">
        <v>4.578125</v>
      </c>
      <c r="J52" s="293">
        <v>5.046875</v>
      </c>
      <c r="K52" s="293">
        <v>5.375</v>
      </c>
      <c r="L52" s="293">
        <v>5.84375</v>
      </c>
      <c r="M52" s="293">
        <v>6.1875</v>
      </c>
      <c r="N52" s="293">
        <v>6.859375</v>
      </c>
      <c r="O52" s="293">
        <v>7.71875</v>
      </c>
      <c r="P52" s="293">
        <v>8.34375</v>
      </c>
      <c r="Q52" s="293">
        <v>8.734375</v>
      </c>
      <c r="R52" s="293">
        <v>8.96875</v>
      </c>
      <c r="S52" s="294">
        <v>13.039971528239999</v>
      </c>
      <c r="T52" s="217"/>
      <c r="U52" s="217"/>
      <c r="V52" s="217"/>
      <c r="W52" s="217"/>
      <c r="X52" s="220"/>
      <c r="Y52" s="3"/>
      <c r="Z52" s="306"/>
      <c r="AA52" s="129">
        <v>1400</v>
      </c>
      <c r="AB52" s="152">
        <v>0</v>
      </c>
      <c r="AC52" s="153">
        <f t="shared" si="49"/>
        <v>5.4099999999999992E-4</v>
      </c>
      <c r="AD52" s="153">
        <f t="shared" si="50"/>
        <v>6.3899999999999992E-4</v>
      </c>
      <c r="AE52" s="153">
        <f t="shared" si="51"/>
        <v>6.8799999999999992E-4</v>
      </c>
      <c r="AF52" s="153">
        <f t="shared" si="52"/>
        <v>7.3699999999999992E-4</v>
      </c>
      <c r="AG52" s="153">
        <f t="shared" si="51"/>
        <v>7.6249999999999994E-4</v>
      </c>
      <c r="AH52" s="153">
        <f t="shared" si="53"/>
        <v>7.8799999999999996E-4</v>
      </c>
      <c r="AI52" s="153">
        <f t="shared" si="54"/>
        <v>8.4099999999999995E-4</v>
      </c>
      <c r="AJ52" s="153">
        <f t="shared" si="55"/>
        <v>8.8899999999999992E-4</v>
      </c>
      <c r="AK52" s="153">
        <f t="shared" si="56"/>
        <v>9.3399999999999993E-4</v>
      </c>
      <c r="AL52" s="153">
        <f t="shared" si="57"/>
        <v>1.0269999999999999E-3</v>
      </c>
      <c r="AM52" s="153">
        <f t="shared" si="58"/>
        <v>1.0609999999999999E-3</v>
      </c>
      <c r="AN52" s="153">
        <f>SUM(AM52+AO52)/2</f>
        <v>1.1459999999999999E-3</v>
      </c>
      <c r="AO52" s="153">
        <f t="shared" si="62"/>
        <v>1.2309999999999999E-3</v>
      </c>
      <c r="AP52" s="153">
        <f>SUM(AO52+AQ52)/2</f>
        <v>1.3154999999999998E-3</v>
      </c>
      <c r="AQ52" s="154">
        <f t="shared" si="61"/>
        <v>1.4E-3</v>
      </c>
      <c r="AR52" s="3"/>
      <c r="AS52" s="3"/>
      <c r="AT52" s="3"/>
      <c r="AU52" s="3"/>
      <c r="AV52" s="179"/>
    </row>
    <row r="53" spans="1:48" ht="20.100000000000001" customHeight="1" x14ac:dyDescent="0.25">
      <c r="A53" s="221"/>
      <c r="B53" s="316"/>
      <c r="C53" s="201">
        <v>1600</v>
      </c>
      <c r="D53" s="299">
        <v>2.359375</v>
      </c>
      <c r="E53" s="291">
        <v>3.171875</v>
      </c>
      <c r="F53" s="291">
        <v>3.9375</v>
      </c>
      <c r="G53" s="293">
        <v>4.296875</v>
      </c>
      <c r="H53" s="293">
        <v>4.671875</v>
      </c>
      <c r="I53" s="293">
        <v>5.03125</v>
      </c>
      <c r="J53" s="293">
        <v>5.484375</v>
      </c>
      <c r="K53" s="293">
        <v>5.90625</v>
      </c>
      <c r="L53" s="293">
        <v>6.328125</v>
      </c>
      <c r="M53" s="293">
        <v>6.75</v>
      </c>
      <c r="N53" s="293">
        <v>7.5625</v>
      </c>
      <c r="O53" s="293">
        <v>8.4375</v>
      </c>
      <c r="P53" s="293">
        <v>9.140625</v>
      </c>
      <c r="Q53" s="293">
        <v>9.625</v>
      </c>
      <c r="R53" s="293">
        <v>9.90625</v>
      </c>
      <c r="S53" s="294">
        <v>14.570759889335996</v>
      </c>
      <c r="T53" s="217"/>
      <c r="U53" s="217"/>
      <c r="V53" s="217"/>
      <c r="W53" s="217"/>
      <c r="X53" s="220"/>
      <c r="Y53" s="3"/>
      <c r="Z53" s="306"/>
      <c r="AA53" s="129">
        <v>1600</v>
      </c>
      <c r="AB53" s="152">
        <v>0</v>
      </c>
      <c r="AC53" s="153">
        <f t="shared" si="49"/>
        <v>5.0199999999999995E-4</v>
      </c>
      <c r="AD53" s="153">
        <f t="shared" si="50"/>
        <v>5.8699999999999996E-4</v>
      </c>
      <c r="AE53" s="153">
        <f t="shared" si="51"/>
        <v>6.3400000000000001E-4</v>
      </c>
      <c r="AF53" s="153">
        <f t="shared" si="52"/>
        <v>6.8099999999999996E-4</v>
      </c>
      <c r="AG53" s="153">
        <f>SUM(AF53+AH53)/2</f>
        <v>7.0949999999999995E-4</v>
      </c>
      <c r="AH53" s="153">
        <f t="shared" si="53"/>
        <v>7.3799999999999994E-4</v>
      </c>
      <c r="AI53" s="153">
        <f t="shared" si="54"/>
        <v>7.9199999999999995E-4</v>
      </c>
      <c r="AJ53" s="153">
        <f t="shared" si="55"/>
        <v>8.4099999999999995E-4</v>
      </c>
      <c r="AK53" s="153">
        <f t="shared" si="56"/>
        <v>8.92E-4</v>
      </c>
      <c r="AL53" s="153">
        <f t="shared" si="57"/>
        <v>9.77E-4</v>
      </c>
      <c r="AM53" s="153">
        <f t="shared" si="58"/>
        <v>1.01E-3</v>
      </c>
      <c r="AN53" s="153">
        <f>SUM(AM53+AO53)/2</f>
        <v>1.0695000000000001E-3</v>
      </c>
      <c r="AO53" s="153">
        <f t="shared" si="62"/>
        <v>1.129E-3</v>
      </c>
      <c r="AP53" s="153">
        <f>SUM(AO53+AQ53)/2</f>
        <v>1.207E-3</v>
      </c>
      <c r="AQ53" s="154">
        <f t="shared" si="61"/>
        <v>1.2849999999999999E-3</v>
      </c>
      <c r="AR53" s="3"/>
      <c r="AS53" s="3"/>
      <c r="AT53" s="3"/>
      <c r="AU53" s="3"/>
      <c r="AV53" s="179"/>
    </row>
    <row r="54" spans="1:48" ht="20.100000000000001" customHeight="1" x14ac:dyDescent="0.25">
      <c r="A54" s="221"/>
      <c r="B54" s="316"/>
      <c r="C54" s="201">
        <v>1800</v>
      </c>
      <c r="D54" s="299">
        <v>2.8125</v>
      </c>
      <c r="E54" s="291">
        <v>3.625</v>
      </c>
      <c r="F54" s="291">
        <v>4.453125</v>
      </c>
      <c r="G54" s="293">
        <v>5</v>
      </c>
      <c r="H54" s="293">
        <v>5.4375</v>
      </c>
      <c r="I54" s="293">
        <v>5.8125</v>
      </c>
      <c r="J54" s="293">
        <v>6.328125</v>
      </c>
      <c r="K54" s="293">
        <v>6.65625</v>
      </c>
      <c r="L54" s="293">
        <v>7.109375</v>
      </c>
      <c r="M54" s="293">
        <v>7.578125</v>
      </c>
      <c r="N54" s="293">
        <v>8.375</v>
      </c>
      <c r="O54" s="293">
        <v>9.328125</v>
      </c>
      <c r="P54" s="293">
        <v>10.046875</v>
      </c>
      <c r="Q54" s="293">
        <v>10.53125</v>
      </c>
      <c r="R54" s="293">
        <v>10.859375</v>
      </c>
      <c r="S54" s="294">
        <v>16.234354204031998</v>
      </c>
      <c r="T54" s="217"/>
      <c r="U54" s="217"/>
      <c r="V54" s="217"/>
      <c r="W54" s="217"/>
      <c r="X54" s="220"/>
      <c r="Y54" s="3"/>
      <c r="Z54" s="306"/>
      <c r="AA54" s="129">
        <v>1800</v>
      </c>
      <c r="AB54" s="152">
        <v>0</v>
      </c>
      <c r="AC54" s="153">
        <f t="shared" si="49"/>
        <v>4.6899999999999996E-4</v>
      </c>
      <c r="AD54" s="153">
        <f t="shared" si="50"/>
        <v>5.4199999999999995E-4</v>
      </c>
      <c r="AE54" s="153">
        <f t="shared" si="51"/>
        <v>5.8849999999999994E-4</v>
      </c>
      <c r="AF54" s="153">
        <f t="shared" si="52"/>
        <v>6.3499999999999993E-4</v>
      </c>
      <c r="AG54" s="153">
        <f t="shared" ref="AG54:AG63" si="63">SUM(AF54+AH54)/2</f>
        <v>6.6549999999999997E-4</v>
      </c>
      <c r="AH54" s="153">
        <f t="shared" si="53"/>
        <v>6.96E-4</v>
      </c>
      <c r="AI54" s="153">
        <f t="shared" si="54"/>
        <v>7.4899999999999999E-4</v>
      </c>
      <c r="AJ54" s="153">
        <f t="shared" si="55"/>
        <v>8.0699999999999999E-4</v>
      </c>
      <c r="AK54" s="153">
        <f t="shared" si="56"/>
        <v>8.4999999999999995E-4</v>
      </c>
      <c r="AL54" s="153">
        <f t="shared" si="57"/>
        <v>8.9399999999999994E-4</v>
      </c>
      <c r="AM54" s="153">
        <f t="shared" si="58"/>
        <v>9.7199999999999999E-4</v>
      </c>
      <c r="AN54" s="153">
        <f t="shared" ref="AN54:AN63" si="64">SUM(AM54+AO54)/2</f>
        <v>1.0254999999999999E-3</v>
      </c>
      <c r="AO54" s="153">
        <f t="shared" si="62"/>
        <v>1.0789999999999999E-3</v>
      </c>
      <c r="AP54" s="153">
        <f t="shared" ref="AP54:AP63" si="65">SUM(AO54+AQ54)/2</f>
        <v>1.147E-3</v>
      </c>
      <c r="AQ54" s="154">
        <f t="shared" si="61"/>
        <v>1.2149999999999999E-3</v>
      </c>
      <c r="AR54" s="3"/>
      <c r="AS54" s="3"/>
      <c r="AT54" s="3"/>
      <c r="AU54" s="3"/>
      <c r="AV54" s="179"/>
    </row>
    <row r="55" spans="1:48" ht="20.100000000000001" customHeight="1" x14ac:dyDescent="0.25">
      <c r="A55" s="221"/>
      <c r="B55" s="316"/>
      <c r="C55" s="201">
        <v>2000</v>
      </c>
      <c r="D55" s="299">
        <v>3.3125</v>
      </c>
      <c r="E55" s="291">
        <v>4.15625</v>
      </c>
      <c r="F55" s="291">
        <v>5.140625</v>
      </c>
      <c r="G55" s="293">
        <v>5.8125</v>
      </c>
      <c r="H55" s="293">
        <v>6.359375</v>
      </c>
      <c r="I55" s="293">
        <v>6.8125</v>
      </c>
      <c r="J55" s="293">
        <v>7.234375</v>
      </c>
      <c r="K55" s="293">
        <v>7.609375</v>
      </c>
      <c r="L55" s="293">
        <v>7.921875</v>
      </c>
      <c r="M55" s="293">
        <v>8.578125</v>
      </c>
      <c r="N55" s="293">
        <v>9.375</v>
      </c>
      <c r="O55" s="293">
        <v>10.25</v>
      </c>
      <c r="P55" s="293">
        <v>10.9375</v>
      </c>
      <c r="Q55" s="293">
        <v>11.40625</v>
      </c>
      <c r="R55" s="293">
        <v>11.796875</v>
      </c>
      <c r="S55" s="294">
        <v>17.539199956152</v>
      </c>
      <c r="T55" s="217"/>
      <c r="U55" s="217"/>
      <c r="V55" s="217"/>
      <c r="W55" s="217"/>
      <c r="X55" s="220"/>
      <c r="Y55" s="3"/>
      <c r="Z55" s="306"/>
      <c r="AA55" s="129">
        <v>2000</v>
      </c>
      <c r="AB55" s="152">
        <v>0</v>
      </c>
      <c r="AC55" s="153">
        <f t="shared" si="49"/>
        <v>4.6899999999999996E-4</v>
      </c>
      <c r="AD55" s="153">
        <f t="shared" si="50"/>
        <v>5.4199999999999995E-4</v>
      </c>
      <c r="AE55" s="153">
        <f t="shared" si="51"/>
        <v>5.8849999999999994E-4</v>
      </c>
      <c r="AF55" s="153">
        <f t="shared" si="52"/>
        <v>6.3499999999999993E-4</v>
      </c>
      <c r="AG55" s="153">
        <f t="shared" si="63"/>
        <v>6.4550000000000002E-4</v>
      </c>
      <c r="AH55" s="153">
        <f t="shared" si="53"/>
        <v>6.5600000000000001E-4</v>
      </c>
      <c r="AI55" s="153">
        <f t="shared" si="54"/>
        <v>7.2199999999999999E-4</v>
      </c>
      <c r="AJ55" s="153">
        <f t="shared" si="55"/>
        <v>7.6999999999999996E-4</v>
      </c>
      <c r="AK55" s="153">
        <f t="shared" si="56"/>
        <v>8.1599999999999999E-4</v>
      </c>
      <c r="AL55" s="153">
        <f t="shared" si="57"/>
        <v>8.5399999999999994E-4</v>
      </c>
      <c r="AM55" s="153">
        <f t="shared" si="58"/>
        <v>9.2999999999999995E-4</v>
      </c>
      <c r="AN55" s="153">
        <f t="shared" si="64"/>
        <v>9.8799999999999995E-4</v>
      </c>
      <c r="AO55" s="153">
        <f t="shared" si="62"/>
        <v>1.0460000000000001E-3</v>
      </c>
      <c r="AP55" s="153">
        <f t="shared" si="65"/>
        <v>1.119E-3</v>
      </c>
      <c r="AQ55" s="154">
        <f t="shared" si="61"/>
        <v>1.1919999999999999E-3</v>
      </c>
      <c r="AR55" s="3"/>
      <c r="AS55" s="3"/>
      <c r="AT55" s="3"/>
      <c r="AU55" s="3"/>
      <c r="AV55" s="179"/>
    </row>
    <row r="56" spans="1:48" ht="20.100000000000001" customHeight="1" x14ac:dyDescent="0.25">
      <c r="A56" s="221"/>
      <c r="B56" s="316"/>
      <c r="C56" s="201">
        <v>2200</v>
      </c>
      <c r="D56" s="299">
        <v>3.84375</v>
      </c>
      <c r="E56" s="291">
        <v>4.921875</v>
      </c>
      <c r="F56" s="291">
        <v>5.84375</v>
      </c>
      <c r="G56" s="293">
        <v>6.640625</v>
      </c>
      <c r="H56" s="293">
        <v>7.296875</v>
      </c>
      <c r="I56" s="293">
        <v>7.890625</v>
      </c>
      <c r="J56" s="293">
        <v>8.40625</v>
      </c>
      <c r="K56" s="293">
        <v>8.734375</v>
      </c>
      <c r="L56" s="293">
        <v>9.1875</v>
      </c>
      <c r="M56" s="293">
        <v>9.75</v>
      </c>
      <c r="N56" s="293">
        <v>10.578125</v>
      </c>
      <c r="O56" s="293">
        <v>11.34375</v>
      </c>
      <c r="P56" s="293">
        <v>11.9375</v>
      </c>
      <c r="Q56" s="293">
        <v>12.296875</v>
      </c>
      <c r="R56" s="293">
        <v>12.75</v>
      </c>
      <c r="S56" s="294">
        <v>18.685199999999995</v>
      </c>
      <c r="T56" s="217"/>
      <c r="U56" s="217"/>
      <c r="V56" s="217"/>
      <c r="W56" s="217"/>
      <c r="X56" s="220"/>
      <c r="Y56" s="3"/>
      <c r="Z56" s="306"/>
      <c r="AA56" s="129">
        <v>2200</v>
      </c>
      <c r="AB56" s="152">
        <v>0</v>
      </c>
      <c r="AC56" s="153">
        <f t="shared" si="49"/>
        <v>4.6899999999999996E-4</v>
      </c>
      <c r="AD56" s="153">
        <f t="shared" si="50"/>
        <v>5.0999999999999993E-4</v>
      </c>
      <c r="AE56" s="153">
        <f t="shared" si="51"/>
        <v>5.5449999999999987E-4</v>
      </c>
      <c r="AF56" s="153">
        <f t="shared" si="52"/>
        <v>5.9899999999999992E-4</v>
      </c>
      <c r="AG56" s="153">
        <f t="shared" si="63"/>
        <v>6.1849999999999991E-4</v>
      </c>
      <c r="AH56" s="153">
        <f t="shared" si="53"/>
        <v>6.38E-4</v>
      </c>
      <c r="AI56" s="153">
        <f t="shared" si="54"/>
        <v>6.8999999999999997E-4</v>
      </c>
      <c r="AJ56" s="153">
        <f t="shared" si="55"/>
        <v>7.0899999999999999E-4</v>
      </c>
      <c r="AK56" s="153">
        <f t="shared" si="56"/>
        <v>7.8299999999999995E-4</v>
      </c>
      <c r="AL56" s="153">
        <f t="shared" si="57"/>
        <v>8.2699999999999994E-4</v>
      </c>
      <c r="AM56" s="153">
        <f t="shared" si="58"/>
        <v>8.7000000000000001E-4</v>
      </c>
      <c r="AN56" s="153">
        <f t="shared" si="64"/>
        <v>9.41E-4</v>
      </c>
      <c r="AO56" s="153">
        <f t="shared" si="62"/>
        <v>1.0119999999999999E-3</v>
      </c>
      <c r="AP56" s="153">
        <f t="shared" si="65"/>
        <v>1.0824999999999999E-3</v>
      </c>
      <c r="AQ56" s="154">
        <f t="shared" si="61"/>
        <v>1.1529999999999999E-3</v>
      </c>
      <c r="AR56" s="3"/>
      <c r="AS56" s="3"/>
      <c r="AT56" s="3"/>
      <c r="AU56" s="3"/>
      <c r="AV56" s="179"/>
    </row>
    <row r="57" spans="1:48" ht="20.100000000000001" customHeight="1" x14ac:dyDescent="0.25">
      <c r="A57" s="221"/>
      <c r="B57" s="316"/>
      <c r="C57" s="201">
        <v>2400</v>
      </c>
      <c r="D57" s="299">
        <v>4.375</v>
      </c>
      <c r="E57" s="291">
        <v>5.484375</v>
      </c>
      <c r="F57" s="291">
        <v>6.5</v>
      </c>
      <c r="G57" s="293">
        <v>7.40625</v>
      </c>
      <c r="H57" s="293">
        <v>8.21875</v>
      </c>
      <c r="I57" s="293">
        <v>8.9375</v>
      </c>
      <c r="J57" s="293">
        <v>9.53125</v>
      </c>
      <c r="K57" s="293">
        <v>9.875</v>
      </c>
      <c r="L57" s="293">
        <v>10.578125</v>
      </c>
      <c r="M57" s="293">
        <v>11.234375</v>
      </c>
      <c r="N57" s="293">
        <v>11.9375</v>
      </c>
      <c r="O57" s="293">
        <v>12.546875</v>
      </c>
      <c r="P57" s="293">
        <v>12.9375</v>
      </c>
      <c r="Q57" s="293">
        <v>13.34375</v>
      </c>
      <c r="R57" s="293">
        <v>13.75</v>
      </c>
      <c r="S57" s="294">
        <v>19.994040049367996</v>
      </c>
      <c r="T57" s="217"/>
      <c r="U57" s="217"/>
      <c r="V57" s="217"/>
      <c r="W57" s="217"/>
      <c r="X57" s="220"/>
      <c r="Y57" s="3"/>
      <c r="Z57" s="306"/>
      <c r="AA57" s="129">
        <v>2400</v>
      </c>
      <c r="AB57" s="152">
        <v>0</v>
      </c>
      <c r="AC57" s="153">
        <f t="shared" si="49"/>
        <v>4.4699999999999997E-4</v>
      </c>
      <c r="AD57" s="153">
        <f t="shared" si="50"/>
        <v>5.0999999999999993E-4</v>
      </c>
      <c r="AE57" s="153">
        <f t="shared" si="51"/>
        <v>5.5449999999999987E-4</v>
      </c>
      <c r="AF57" s="153">
        <f t="shared" si="52"/>
        <v>5.9899999999999992E-4</v>
      </c>
      <c r="AG57" s="153">
        <f t="shared" si="63"/>
        <v>6.0399999999999994E-4</v>
      </c>
      <c r="AH57" s="153">
        <f t="shared" si="53"/>
        <v>6.0899999999999995E-4</v>
      </c>
      <c r="AI57" s="153">
        <f t="shared" si="54"/>
        <v>6.3899999999999992E-4</v>
      </c>
      <c r="AJ57" s="153">
        <f t="shared" si="55"/>
        <v>7.0899999999999999E-4</v>
      </c>
      <c r="AK57" s="153">
        <f t="shared" si="56"/>
        <v>7.5799999999999999E-4</v>
      </c>
      <c r="AL57" s="153">
        <f t="shared" si="57"/>
        <v>7.9900000000000001E-4</v>
      </c>
      <c r="AM57" s="153">
        <f t="shared" si="58"/>
        <v>8.4499999999999994E-4</v>
      </c>
      <c r="AN57" s="153">
        <f t="shared" si="64"/>
        <v>9.1049999999999996E-4</v>
      </c>
      <c r="AO57" s="153">
        <f t="shared" si="62"/>
        <v>9.7599999999999998E-4</v>
      </c>
      <c r="AP57" s="153">
        <f t="shared" si="65"/>
        <v>1.0460000000000001E-3</v>
      </c>
      <c r="AQ57" s="154">
        <f t="shared" si="61"/>
        <v>1.116E-3</v>
      </c>
      <c r="AR57" s="3"/>
      <c r="AS57" s="3"/>
      <c r="AT57" s="3"/>
      <c r="AU57" s="3"/>
      <c r="AV57" s="179"/>
    </row>
    <row r="58" spans="1:48" ht="20.100000000000001" customHeight="1" x14ac:dyDescent="0.25">
      <c r="A58" s="221"/>
      <c r="B58" s="316"/>
      <c r="C58" s="201">
        <v>2600</v>
      </c>
      <c r="D58" s="299">
        <v>4.953125</v>
      </c>
      <c r="E58" s="291">
        <v>6.21875</v>
      </c>
      <c r="F58" s="291">
        <v>7.375</v>
      </c>
      <c r="G58" s="293">
        <v>8.265625</v>
      </c>
      <c r="H58" s="293">
        <v>9.15625</v>
      </c>
      <c r="I58" s="293">
        <v>10.015625</v>
      </c>
      <c r="J58" s="293">
        <v>10.65625</v>
      </c>
      <c r="K58" s="293">
        <v>11.3125</v>
      </c>
      <c r="L58" s="293">
        <v>12.03125</v>
      </c>
      <c r="M58" s="293">
        <v>12.65625</v>
      </c>
      <c r="N58" s="293">
        <v>13.25</v>
      </c>
      <c r="O58" s="293">
        <v>13.65625</v>
      </c>
      <c r="P58" s="293">
        <v>14.0625</v>
      </c>
      <c r="Q58" s="293">
        <v>14.453125</v>
      </c>
      <c r="R58" s="293">
        <v>14.953125</v>
      </c>
      <c r="S58" s="294">
        <v>20.705657244480001</v>
      </c>
      <c r="T58" s="217"/>
      <c r="U58" s="217"/>
      <c r="V58" s="217"/>
      <c r="W58" s="217"/>
      <c r="X58" s="220"/>
      <c r="Y58" s="3"/>
      <c r="Z58" s="306"/>
      <c r="AA58" s="129">
        <v>2600</v>
      </c>
      <c r="AB58" s="152">
        <v>0</v>
      </c>
      <c r="AC58" s="153">
        <f t="shared" si="49"/>
        <v>4.4699999999999997E-4</v>
      </c>
      <c r="AD58" s="153">
        <f t="shared" si="50"/>
        <v>5.0999999999999993E-4</v>
      </c>
      <c r="AE58" s="153">
        <f t="shared" si="51"/>
        <v>5.3649999999999998E-4</v>
      </c>
      <c r="AF58" s="153">
        <f t="shared" si="52"/>
        <v>5.6300000000000002E-4</v>
      </c>
      <c r="AG58" s="153">
        <f t="shared" si="63"/>
        <v>5.7200000000000003E-4</v>
      </c>
      <c r="AH58" s="153">
        <f t="shared" si="53"/>
        <v>5.8100000000000003E-4</v>
      </c>
      <c r="AI58" s="153">
        <f t="shared" si="54"/>
        <v>6.3899999999999992E-4</v>
      </c>
      <c r="AJ58" s="153">
        <f t="shared" si="55"/>
        <v>6.8799999999999992E-4</v>
      </c>
      <c r="AK58" s="153">
        <f t="shared" si="56"/>
        <v>7.3200000000000001E-4</v>
      </c>
      <c r="AL58" s="153">
        <f t="shared" si="57"/>
        <v>7.7899999999999996E-4</v>
      </c>
      <c r="AM58" s="153">
        <f t="shared" si="58"/>
        <v>8.2199999999999992E-4</v>
      </c>
      <c r="AN58" s="153">
        <f t="shared" si="64"/>
        <v>8.8349999999999995E-4</v>
      </c>
      <c r="AO58" s="153">
        <f t="shared" si="62"/>
        <v>9.4499999999999998E-4</v>
      </c>
      <c r="AP58" s="153">
        <f t="shared" si="65"/>
        <v>1.0074999999999999E-3</v>
      </c>
      <c r="AQ58" s="154">
        <f t="shared" si="61"/>
        <v>1.07E-3</v>
      </c>
      <c r="AR58" s="3"/>
      <c r="AS58" s="3"/>
      <c r="AT58" s="3"/>
      <c r="AU58" s="3"/>
      <c r="AV58" s="179"/>
    </row>
    <row r="59" spans="1:48" ht="20.100000000000001" customHeight="1" x14ac:dyDescent="0.25">
      <c r="A59" s="221"/>
      <c r="B59" s="316"/>
      <c r="C59" s="201">
        <v>2800</v>
      </c>
      <c r="D59" s="299">
        <v>5.546875</v>
      </c>
      <c r="E59" s="291">
        <v>6.796875</v>
      </c>
      <c r="F59" s="291">
        <v>8.0625</v>
      </c>
      <c r="G59" s="293">
        <v>9.296875</v>
      </c>
      <c r="H59" s="293">
        <v>10.328125</v>
      </c>
      <c r="I59" s="293">
        <v>10.875</v>
      </c>
      <c r="J59" s="293">
        <v>11.578125</v>
      </c>
      <c r="K59" s="293">
        <v>12.359375</v>
      </c>
      <c r="L59" s="293">
        <v>13.15625</v>
      </c>
      <c r="M59" s="293">
        <v>13.96875</v>
      </c>
      <c r="N59" s="293">
        <v>14.546875</v>
      </c>
      <c r="O59" s="293">
        <v>14.953125</v>
      </c>
      <c r="P59" s="293">
        <v>15.34375</v>
      </c>
      <c r="Q59" s="293">
        <v>15.765625</v>
      </c>
      <c r="R59" s="293">
        <v>16.34375</v>
      </c>
      <c r="S59" s="294">
        <v>21.435737299704002</v>
      </c>
      <c r="T59" s="217"/>
      <c r="U59" s="217"/>
      <c r="V59" s="217"/>
      <c r="W59" s="217"/>
      <c r="X59" s="220"/>
      <c r="Y59" s="3"/>
      <c r="Z59" s="306"/>
      <c r="AA59" s="129">
        <v>2800</v>
      </c>
      <c r="AB59" s="152">
        <v>0</v>
      </c>
      <c r="AC59" s="153">
        <f t="shared" si="49"/>
        <v>4.4699999999999997E-4</v>
      </c>
      <c r="AD59" s="153">
        <f t="shared" si="50"/>
        <v>5.0999999999999993E-4</v>
      </c>
      <c r="AE59" s="153">
        <f t="shared" si="51"/>
        <v>5.3649999999999998E-4</v>
      </c>
      <c r="AF59" s="153">
        <f t="shared" si="52"/>
        <v>5.6300000000000002E-4</v>
      </c>
      <c r="AG59" s="153">
        <f t="shared" si="63"/>
        <v>5.7200000000000003E-4</v>
      </c>
      <c r="AH59" s="153">
        <f t="shared" si="53"/>
        <v>5.8100000000000003E-4</v>
      </c>
      <c r="AI59" s="153">
        <f t="shared" si="54"/>
        <v>6.3899999999999992E-4</v>
      </c>
      <c r="AJ59" s="153">
        <f t="shared" si="55"/>
        <v>6.6699999999999995E-4</v>
      </c>
      <c r="AK59" s="153">
        <f t="shared" si="56"/>
        <v>7.1699999999999997E-4</v>
      </c>
      <c r="AL59" s="153">
        <f t="shared" si="57"/>
        <v>7.54E-4</v>
      </c>
      <c r="AM59" s="153">
        <f t="shared" si="58"/>
        <v>7.9099999999999993E-4</v>
      </c>
      <c r="AN59" s="153">
        <f t="shared" si="64"/>
        <v>8.4949999999999999E-4</v>
      </c>
      <c r="AO59" s="153">
        <f t="shared" si="62"/>
        <v>9.0799999999999995E-4</v>
      </c>
      <c r="AP59" s="153">
        <f t="shared" si="65"/>
        <v>9.819999999999998E-4</v>
      </c>
      <c r="AQ59" s="154">
        <f t="shared" si="61"/>
        <v>1.0559999999999999E-3</v>
      </c>
      <c r="AR59" s="3"/>
      <c r="AS59" s="3"/>
      <c r="AT59" s="3"/>
      <c r="AU59" s="3"/>
      <c r="AV59" s="179"/>
    </row>
    <row r="60" spans="1:48" ht="20.100000000000001" customHeight="1" x14ac:dyDescent="0.25">
      <c r="A60" s="221"/>
      <c r="B60" s="316"/>
      <c r="C60" s="201">
        <v>3200</v>
      </c>
      <c r="D60" s="299">
        <v>6.09375</v>
      </c>
      <c r="E60" s="291">
        <v>7.546875</v>
      </c>
      <c r="F60" s="291">
        <v>8.953125</v>
      </c>
      <c r="G60" s="293">
        <v>10.09375</v>
      </c>
      <c r="H60" s="293">
        <v>11.21875</v>
      </c>
      <c r="I60" s="293">
        <v>12.171875</v>
      </c>
      <c r="J60" s="293">
        <v>12.96875</v>
      </c>
      <c r="K60" s="293">
        <v>13.5</v>
      </c>
      <c r="L60" s="293">
        <v>14.375</v>
      </c>
      <c r="M60" s="293">
        <v>15.203125</v>
      </c>
      <c r="N60" s="293">
        <v>15.84375</v>
      </c>
      <c r="O60" s="293">
        <v>16.25</v>
      </c>
      <c r="P60" s="293">
        <v>16.65625</v>
      </c>
      <c r="Q60" s="293">
        <v>17.15625</v>
      </c>
      <c r="R60" s="293">
        <v>17.75</v>
      </c>
      <c r="S60" s="294">
        <v>19.483199858303998</v>
      </c>
      <c r="T60" s="217"/>
      <c r="U60" s="217"/>
      <c r="V60" s="217"/>
      <c r="W60" s="217"/>
      <c r="X60" s="220"/>
      <c r="Y60" s="3"/>
      <c r="Z60" s="306"/>
      <c r="AA60" s="129">
        <v>3200</v>
      </c>
      <c r="AB60" s="152">
        <v>0</v>
      </c>
      <c r="AC60" s="153">
        <f t="shared" si="49"/>
        <v>4.4699999999999997E-4</v>
      </c>
      <c r="AD60" s="153">
        <f t="shared" si="50"/>
        <v>5.0999999999999993E-4</v>
      </c>
      <c r="AE60" s="153">
        <f t="shared" si="51"/>
        <v>5.3649999999999998E-4</v>
      </c>
      <c r="AF60" s="153">
        <f t="shared" si="52"/>
        <v>5.6300000000000002E-4</v>
      </c>
      <c r="AG60" s="153">
        <f t="shared" si="63"/>
        <v>5.7200000000000003E-4</v>
      </c>
      <c r="AH60" s="153">
        <f t="shared" si="53"/>
        <v>5.8100000000000003E-4</v>
      </c>
      <c r="AI60" s="153">
        <f t="shared" si="54"/>
        <v>6.3899999999999992E-4</v>
      </c>
      <c r="AJ60" s="153">
        <f t="shared" si="55"/>
        <v>6.6699999999999995E-4</v>
      </c>
      <c r="AK60" s="153">
        <f t="shared" si="56"/>
        <v>7.1699999999999997E-4</v>
      </c>
      <c r="AL60" s="153">
        <f t="shared" si="57"/>
        <v>7.54E-4</v>
      </c>
      <c r="AM60" s="153">
        <f t="shared" si="58"/>
        <v>7.9099999999999993E-4</v>
      </c>
      <c r="AN60" s="153">
        <f t="shared" si="64"/>
        <v>8.3149999999999999E-4</v>
      </c>
      <c r="AO60" s="153">
        <f t="shared" si="62"/>
        <v>8.7199999999999995E-4</v>
      </c>
      <c r="AP60" s="153">
        <f t="shared" si="65"/>
        <v>9.279999999999999E-4</v>
      </c>
      <c r="AQ60" s="154">
        <f t="shared" si="61"/>
        <v>9.8399999999999985E-4</v>
      </c>
      <c r="AR60" s="3"/>
      <c r="AS60" s="3"/>
      <c r="AT60" s="3"/>
      <c r="AU60" s="3"/>
      <c r="AV60" s="179"/>
    </row>
    <row r="61" spans="1:48" ht="20.100000000000001" customHeight="1" x14ac:dyDescent="0.25">
      <c r="A61" s="221"/>
      <c r="B61" s="316"/>
      <c r="C61" s="201">
        <v>3400</v>
      </c>
      <c r="D61" s="299">
        <v>6.546875</v>
      </c>
      <c r="E61" s="291">
        <v>8.125</v>
      </c>
      <c r="F61" s="291">
        <v>9.640625</v>
      </c>
      <c r="G61" s="293">
        <v>10.859375</v>
      </c>
      <c r="H61" s="293">
        <v>12.015625</v>
      </c>
      <c r="I61" s="293">
        <v>13.125</v>
      </c>
      <c r="J61" s="293">
        <v>14</v>
      </c>
      <c r="K61" s="293">
        <v>14.6875</v>
      </c>
      <c r="L61" s="293">
        <v>15.640625</v>
      </c>
      <c r="M61" s="293">
        <v>16.4375</v>
      </c>
      <c r="N61" s="293">
        <v>17.046875</v>
      </c>
      <c r="O61" s="293">
        <v>17.640625</v>
      </c>
      <c r="P61" s="293">
        <v>18.15625</v>
      </c>
      <c r="Q61" s="293">
        <v>18.75</v>
      </c>
      <c r="R61" s="293">
        <v>19.375</v>
      </c>
      <c r="S61" s="294">
        <v>22.401462749183999</v>
      </c>
      <c r="T61" s="217"/>
      <c r="U61" s="217"/>
      <c r="V61" s="217"/>
      <c r="W61" s="217"/>
      <c r="X61" s="220"/>
      <c r="Y61" s="3"/>
      <c r="Z61" s="306"/>
      <c r="AA61" s="129">
        <v>3400</v>
      </c>
      <c r="AB61" s="152">
        <v>0</v>
      </c>
      <c r="AC61" s="153">
        <f t="shared" si="49"/>
        <v>4.4699999999999997E-4</v>
      </c>
      <c r="AD61" s="153">
        <f t="shared" si="50"/>
        <v>5.0999999999999993E-4</v>
      </c>
      <c r="AE61" s="153">
        <f t="shared" si="51"/>
        <v>5.3649999999999998E-4</v>
      </c>
      <c r="AF61" s="153">
        <f t="shared" si="52"/>
        <v>5.6300000000000002E-4</v>
      </c>
      <c r="AG61" s="153">
        <f t="shared" si="63"/>
        <v>5.5750000000000005E-4</v>
      </c>
      <c r="AH61" s="153">
        <f t="shared" si="53"/>
        <v>5.5199999999999997E-4</v>
      </c>
      <c r="AI61" s="153">
        <f t="shared" si="54"/>
        <v>6.1899999999999998E-4</v>
      </c>
      <c r="AJ61" s="153">
        <f t="shared" si="55"/>
        <v>6.6699999999999995E-4</v>
      </c>
      <c r="AK61" s="153">
        <f t="shared" si="56"/>
        <v>6.87E-4</v>
      </c>
      <c r="AL61" s="153">
        <f t="shared" si="57"/>
        <v>7.3399999999999995E-4</v>
      </c>
      <c r="AM61" s="153">
        <f t="shared" si="58"/>
        <v>7.6099999999999996E-4</v>
      </c>
      <c r="AN61" s="153">
        <f t="shared" si="64"/>
        <v>8.1649999999999995E-4</v>
      </c>
      <c r="AO61" s="153">
        <f t="shared" si="62"/>
        <v>8.7199999999999995E-4</v>
      </c>
      <c r="AP61" s="153">
        <f t="shared" si="65"/>
        <v>9.279999999999999E-4</v>
      </c>
      <c r="AQ61" s="154">
        <f t="shared" si="61"/>
        <v>9.8399999999999985E-4</v>
      </c>
      <c r="AR61" s="3"/>
      <c r="AS61" s="3"/>
      <c r="AT61" s="3"/>
      <c r="AU61" s="3"/>
      <c r="AV61" s="179"/>
    </row>
    <row r="62" spans="1:48" ht="20.100000000000001" customHeight="1" x14ac:dyDescent="0.25">
      <c r="A62" s="221"/>
      <c r="B62" s="316"/>
      <c r="C62" s="201">
        <v>3600</v>
      </c>
      <c r="D62" s="299">
        <v>6.875</v>
      </c>
      <c r="E62" s="291">
        <v>8.625</v>
      </c>
      <c r="F62" s="291">
        <v>10.21875</v>
      </c>
      <c r="G62" s="293">
        <v>11.625</v>
      </c>
      <c r="H62" s="293">
        <v>12.75</v>
      </c>
      <c r="I62" s="293">
        <v>13.96875</v>
      </c>
      <c r="J62" s="293">
        <v>14.90625</v>
      </c>
      <c r="K62" s="293">
        <v>15.90625</v>
      </c>
      <c r="L62" s="293">
        <v>17.015625</v>
      </c>
      <c r="M62" s="293">
        <v>17.734375</v>
      </c>
      <c r="N62" s="293">
        <v>18.359375</v>
      </c>
      <c r="O62" s="293">
        <v>19.140625</v>
      </c>
      <c r="P62" s="293">
        <v>19.828125</v>
      </c>
      <c r="Q62" s="293">
        <v>20.453125</v>
      </c>
      <c r="R62" s="293">
        <v>21.234375</v>
      </c>
      <c r="S62" s="294">
        <v>25.353462796415997</v>
      </c>
      <c r="T62" s="217"/>
      <c r="U62" s="217"/>
      <c r="V62" s="217"/>
      <c r="W62" s="217"/>
      <c r="X62" s="220"/>
      <c r="Y62" s="3"/>
      <c r="Z62" s="306"/>
      <c r="AA62" s="129">
        <v>3600</v>
      </c>
      <c r="AB62" s="152">
        <v>0</v>
      </c>
      <c r="AC62" s="153">
        <f t="shared" si="49"/>
        <v>4.4699999999999997E-4</v>
      </c>
      <c r="AD62" s="153">
        <f t="shared" si="50"/>
        <v>4.84E-4</v>
      </c>
      <c r="AE62" s="153">
        <f t="shared" si="51"/>
        <v>5.2349999999999999E-4</v>
      </c>
      <c r="AF62" s="153">
        <f t="shared" si="52"/>
        <v>5.6300000000000002E-4</v>
      </c>
      <c r="AG62" s="153">
        <f t="shared" si="63"/>
        <v>5.5750000000000005E-4</v>
      </c>
      <c r="AH62" s="153">
        <f t="shared" si="53"/>
        <v>5.5199999999999997E-4</v>
      </c>
      <c r="AI62" s="153">
        <f t="shared" si="54"/>
        <v>6.1899999999999998E-4</v>
      </c>
      <c r="AJ62" s="153">
        <f t="shared" si="55"/>
        <v>6.6699999999999995E-4</v>
      </c>
      <c r="AK62" s="153">
        <f t="shared" si="56"/>
        <v>6.87E-4</v>
      </c>
      <c r="AL62" s="153">
        <f t="shared" si="57"/>
        <v>7.3399999999999995E-4</v>
      </c>
      <c r="AM62" s="153">
        <f t="shared" si="58"/>
        <v>7.6099999999999996E-4</v>
      </c>
      <c r="AN62" s="153">
        <f t="shared" si="64"/>
        <v>8.1649999999999995E-4</v>
      </c>
      <c r="AO62" s="153">
        <f t="shared" si="62"/>
        <v>8.7199999999999995E-4</v>
      </c>
      <c r="AP62" s="153">
        <f t="shared" si="65"/>
        <v>9.279999999999999E-4</v>
      </c>
      <c r="AQ62" s="154">
        <f t="shared" si="61"/>
        <v>9.8399999999999985E-4</v>
      </c>
      <c r="AR62" s="3"/>
      <c r="AS62" s="3"/>
      <c r="AT62" s="3"/>
      <c r="AU62" s="3"/>
      <c r="AV62" s="179"/>
    </row>
    <row r="63" spans="1:48" ht="20.100000000000001" customHeight="1" thickBot="1" x14ac:dyDescent="0.3">
      <c r="A63" s="221"/>
      <c r="B63" s="317"/>
      <c r="C63" s="204">
        <v>4000</v>
      </c>
      <c r="D63" s="300">
        <v>7.1875</v>
      </c>
      <c r="E63" s="295">
        <v>9.046875</v>
      </c>
      <c r="F63" s="295">
        <v>10.6875</v>
      </c>
      <c r="G63" s="296">
        <v>12.328125</v>
      </c>
      <c r="H63" s="296">
        <v>13.65625</v>
      </c>
      <c r="I63" s="296">
        <v>15.046875</v>
      </c>
      <c r="J63" s="296">
        <v>16.15625</v>
      </c>
      <c r="K63" s="296">
        <v>17.28125</v>
      </c>
      <c r="L63" s="296">
        <v>18.40625</v>
      </c>
      <c r="M63" s="296">
        <v>19.109375</v>
      </c>
      <c r="N63" s="296">
        <v>19.765625</v>
      </c>
      <c r="O63" s="296">
        <v>20.640625</v>
      </c>
      <c r="P63" s="296">
        <v>21.53125</v>
      </c>
      <c r="Q63" s="296">
        <v>22.15625</v>
      </c>
      <c r="R63" s="296">
        <v>23.109375</v>
      </c>
      <c r="S63" s="297">
        <v>28.339199999999995</v>
      </c>
      <c r="T63" s="217"/>
      <c r="U63" s="217"/>
      <c r="V63" s="217"/>
      <c r="W63" s="217"/>
      <c r="X63" s="220"/>
      <c r="Y63" s="3"/>
      <c r="Z63" s="307"/>
      <c r="AA63" s="182">
        <v>4000</v>
      </c>
      <c r="AB63" s="155">
        <v>0</v>
      </c>
      <c r="AC63" s="156">
        <f t="shared" si="49"/>
        <v>4.2400000000000001E-4</v>
      </c>
      <c r="AD63" s="156">
        <f t="shared" si="50"/>
        <v>4.84E-4</v>
      </c>
      <c r="AE63" s="156">
        <f t="shared" si="51"/>
        <v>5.1150000000000002E-4</v>
      </c>
      <c r="AF63" s="156">
        <f t="shared" si="52"/>
        <v>5.3899999999999998E-4</v>
      </c>
      <c r="AG63" s="156">
        <f t="shared" si="63"/>
        <v>5.4549999999999998E-4</v>
      </c>
      <c r="AH63" s="156">
        <f t="shared" si="53"/>
        <v>5.5199999999999997E-4</v>
      </c>
      <c r="AI63" s="156">
        <f t="shared" si="54"/>
        <v>6.1899999999999998E-4</v>
      </c>
      <c r="AJ63" s="156">
        <f t="shared" si="55"/>
        <v>6.6699999999999995E-4</v>
      </c>
      <c r="AK63" s="156">
        <f t="shared" si="56"/>
        <v>6.87E-4</v>
      </c>
      <c r="AL63" s="156">
        <f t="shared" si="57"/>
        <v>7.3399999999999995E-4</v>
      </c>
      <c r="AM63" s="156">
        <f t="shared" si="58"/>
        <v>7.6099999999999996E-4</v>
      </c>
      <c r="AN63" s="156">
        <f t="shared" si="64"/>
        <v>8.1649999999999995E-4</v>
      </c>
      <c r="AO63" s="156">
        <f t="shared" si="62"/>
        <v>8.7199999999999995E-4</v>
      </c>
      <c r="AP63" s="156">
        <f t="shared" si="65"/>
        <v>9.279999999999999E-4</v>
      </c>
      <c r="AQ63" s="157">
        <f t="shared" si="61"/>
        <v>9.8399999999999985E-4</v>
      </c>
      <c r="AR63" s="3"/>
      <c r="AS63" s="3"/>
      <c r="AT63" s="3"/>
      <c r="AU63" s="3"/>
      <c r="AV63" s="179"/>
    </row>
    <row r="64" spans="1:48" ht="19.5" customHeight="1" thickBot="1" x14ac:dyDescent="0.3">
      <c r="A64" s="221"/>
      <c r="B64" s="224"/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0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179"/>
    </row>
    <row r="65" spans="1:48" ht="30" customHeight="1" x14ac:dyDescent="0.25">
      <c r="A65" s="221"/>
      <c r="B65" s="347" t="s">
        <v>29</v>
      </c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  <c r="Q65" s="348"/>
      <c r="R65" s="348"/>
      <c r="S65" s="348"/>
      <c r="T65" s="348"/>
      <c r="U65" s="348"/>
      <c r="V65" s="348"/>
      <c r="W65" s="349"/>
      <c r="X65" s="229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179"/>
    </row>
    <row r="66" spans="1:48" ht="19.5" customHeight="1" x14ac:dyDescent="0.25">
      <c r="A66" s="221"/>
      <c r="B66" s="199"/>
      <c r="C66" s="133"/>
      <c r="D66" s="325" t="s">
        <v>26</v>
      </c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  <c r="T66" s="325"/>
      <c r="U66" s="325"/>
      <c r="V66" s="325"/>
      <c r="W66" s="326"/>
      <c r="X66" s="220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179"/>
    </row>
    <row r="67" spans="1:48" ht="15.75" thickBot="1" x14ac:dyDescent="0.3">
      <c r="A67" s="221"/>
      <c r="B67" s="199"/>
      <c r="C67" s="200"/>
      <c r="D67" s="201">
        <v>0</v>
      </c>
      <c r="E67" s="201">
        <v>0.2</v>
      </c>
      <c r="F67" s="201">
        <v>0.5</v>
      </c>
      <c r="G67" s="201">
        <v>1</v>
      </c>
      <c r="H67" s="201">
        <v>1.5</v>
      </c>
      <c r="I67" s="201">
        <v>2</v>
      </c>
      <c r="J67" s="201">
        <v>3</v>
      </c>
      <c r="K67" s="201">
        <v>4</v>
      </c>
      <c r="L67" s="201">
        <v>5</v>
      </c>
      <c r="M67" s="201">
        <v>6</v>
      </c>
      <c r="N67" s="201">
        <v>10</v>
      </c>
      <c r="O67" s="201">
        <v>20</v>
      </c>
      <c r="P67" s="201">
        <v>30</v>
      </c>
      <c r="Q67" s="201">
        <v>40</v>
      </c>
      <c r="R67" s="201">
        <v>50</v>
      </c>
      <c r="S67" s="201">
        <v>60</v>
      </c>
      <c r="T67" s="201">
        <v>70</v>
      </c>
      <c r="U67" s="201">
        <v>80</v>
      </c>
      <c r="V67" s="201">
        <v>100</v>
      </c>
      <c r="W67" s="202">
        <v>120</v>
      </c>
      <c r="X67" s="22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179"/>
    </row>
    <row r="68" spans="1:48" ht="19.5" customHeight="1" x14ac:dyDescent="0.25">
      <c r="A68" s="221"/>
      <c r="B68" s="316" t="s">
        <v>32</v>
      </c>
      <c r="C68" s="201">
        <v>5</v>
      </c>
      <c r="D68" s="280">
        <v>0</v>
      </c>
      <c r="E68" s="281">
        <v>490</v>
      </c>
      <c r="F68" s="281">
        <v>627</v>
      </c>
      <c r="G68" s="281">
        <v>742</v>
      </c>
      <c r="H68" s="281">
        <v>820</v>
      </c>
      <c r="I68" s="281">
        <v>890</v>
      </c>
      <c r="J68" s="281">
        <v>1002</v>
      </c>
      <c r="K68" s="281">
        <v>1090</v>
      </c>
      <c r="L68" s="281">
        <v>1176</v>
      </c>
      <c r="M68" s="281">
        <v>1249</v>
      </c>
      <c r="N68" s="281">
        <v>1599</v>
      </c>
      <c r="O68" s="281">
        <v>1980</v>
      </c>
      <c r="P68" s="281">
        <v>2320</v>
      </c>
      <c r="Q68" s="281">
        <v>2575</v>
      </c>
      <c r="R68" s="281">
        <v>2860</v>
      </c>
      <c r="S68" s="281">
        <v>3060</v>
      </c>
      <c r="T68" s="281">
        <v>3305</v>
      </c>
      <c r="U68" s="281">
        <v>3528</v>
      </c>
      <c r="V68" s="281">
        <v>4035</v>
      </c>
      <c r="W68" s="282">
        <v>4500</v>
      </c>
      <c r="X68" s="220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179"/>
    </row>
    <row r="69" spans="1:48" ht="19.5" customHeight="1" x14ac:dyDescent="0.25">
      <c r="A69" s="221"/>
      <c r="B69" s="316"/>
      <c r="C69" s="201">
        <v>20</v>
      </c>
      <c r="D69" s="283">
        <v>0</v>
      </c>
      <c r="E69" s="284">
        <v>431</v>
      </c>
      <c r="F69" s="284">
        <v>517</v>
      </c>
      <c r="G69" s="284">
        <v>609</v>
      </c>
      <c r="H69" s="284">
        <v>680</v>
      </c>
      <c r="I69" s="284">
        <v>736</v>
      </c>
      <c r="J69" s="284">
        <v>829</v>
      </c>
      <c r="K69" s="284">
        <v>903</v>
      </c>
      <c r="L69" s="284">
        <v>973</v>
      </c>
      <c r="M69" s="284">
        <v>1033</v>
      </c>
      <c r="N69" s="284">
        <v>1291</v>
      </c>
      <c r="O69" s="284">
        <v>1580</v>
      </c>
      <c r="P69" s="284">
        <v>1814</v>
      </c>
      <c r="Q69" s="284">
        <v>2074</v>
      </c>
      <c r="R69" s="284">
        <v>2380</v>
      </c>
      <c r="S69" s="284">
        <v>2551</v>
      </c>
      <c r="T69" s="284">
        <v>2810</v>
      </c>
      <c r="U69" s="284">
        <v>3060</v>
      </c>
      <c r="V69" s="284">
        <v>3571</v>
      </c>
      <c r="W69" s="285">
        <v>4047</v>
      </c>
      <c r="X69" s="220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179"/>
    </row>
    <row r="70" spans="1:48" ht="19.5" customHeight="1" x14ac:dyDescent="0.25">
      <c r="A70" s="221"/>
      <c r="B70" s="316"/>
      <c r="C70" s="201">
        <v>30</v>
      </c>
      <c r="D70" s="283">
        <v>0</v>
      </c>
      <c r="E70" s="284">
        <v>311</v>
      </c>
      <c r="F70" s="284">
        <v>370</v>
      </c>
      <c r="G70" s="284">
        <v>432</v>
      </c>
      <c r="H70" s="284">
        <v>494</v>
      </c>
      <c r="I70" s="284">
        <v>531</v>
      </c>
      <c r="J70" s="284">
        <v>598</v>
      </c>
      <c r="K70" s="284">
        <v>655</v>
      </c>
      <c r="L70" s="284">
        <v>703</v>
      </c>
      <c r="M70" s="284">
        <v>744</v>
      </c>
      <c r="N70" s="284">
        <v>881</v>
      </c>
      <c r="O70" s="284">
        <v>1163</v>
      </c>
      <c r="P70" s="284">
        <v>1444</v>
      </c>
      <c r="Q70" s="284">
        <v>1726</v>
      </c>
      <c r="R70" s="284">
        <v>2008</v>
      </c>
      <c r="S70" s="284">
        <v>2290</v>
      </c>
      <c r="T70" s="284">
        <v>2572</v>
      </c>
      <c r="U70" s="284">
        <v>2854</v>
      </c>
      <c r="V70" s="284">
        <v>3418</v>
      </c>
      <c r="W70" s="285">
        <v>3981</v>
      </c>
      <c r="X70" s="220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179"/>
    </row>
    <row r="71" spans="1:48" ht="19.5" customHeight="1" x14ac:dyDescent="0.25">
      <c r="A71" s="221"/>
      <c r="B71" s="316"/>
      <c r="C71" s="201">
        <v>40</v>
      </c>
      <c r="D71" s="283">
        <v>0</v>
      </c>
      <c r="E71" s="284">
        <v>260</v>
      </c>
      <c r="F71" s="284">
        <v>309</v>
      </c>
      <c r="G71" s="284">
        <v>352</v>
      </c>
      <c r="H71" s="284">
        <v>397</v>
      </c>
      <c r="I71" s="284">
        <v>434</v>
      </c>
      <c r="J71" s="284">
        <v>487</v>
      </c>
      <c r="K71" s="284">
        <v>531</v>
      </c>
      <c r="L71" s="284">
        <v>570</v>
      </c>
      <c r="M71" s="284">
        <v>611</v>
      </c>
      <c r="N71" s="284">
        <v>723</v>
      </c>
      <c r="O71" s="284">
        <v>941</v>
      </c>
      <c r="P71" s="284">
        <v>1113</v>
      </c>
      <c r="Q71" s="284">
        <v>1285</v>
      </c>
      <c r="R71" s="284">
        <v>1456</v>
      </c>
      <c r="S71" s="284">
        <v>1628</v>
      </c>
      <c r="T71" s="284">
        <v>1800</v>
      </c>
      <c r="U71" s="284">
        <v>1971</v>
      </c>
      <c r="V71" s="284">
        <v>2315</v>
      </c>
      <c r="W71" s="285">
        <v>2658</v>
      </c>
      <c r="X71" s="22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179"/>
    </row>
    <row r="72" spans="1:48" ht="19.5" customHeight="1" x14ac:dyDescent="0.25">
      <c r="A72" s="221"/>
      <c r="B72" s="316"/>
      <c r="C72" s="201">
        <v>50</v>
      </c>
      <c r="D72" s="283">
        <v>0</v>
      </c>
      <c r="E72" s="284">
        <v>249</v>
      </c>
      <c r="F72" s="284">
        <v>281</v>
      </c>
      <c r="G72" s="284">
        <v>324</v>
      </c>
      <c r="H72" s="284">
        <v>359</v>
      </c>
      <c r="I72" s="284">
        <v>387</v>
      </c>
      <c r="J72" s="284">
        <v>443</v>
      </c>
      <c r="K72" s="284">
        <v>480</v>
      </c>
      <c r="L72" s="284">
        <v>512</v>
      </c>
      <c r="M72" s="284">
        <v>541</v>
      </c>
      <c r="N72" s="284">
        <v>639</v>
      </c>
      <c r="O72" s="284">
        <v>819</v>
      </c>
      <c r="P72" s="284">
        <v>959</v>
      </c>
      <c r="Q72" s="284">
        <v>1100</v>
      </c>
      <c r="R72" s="284">
        <v>1241</v>
      </c>
      <c r="S72" s="284">
        <v>1381</v>
      </c>
      <c r="T72" s="284">
        <v>1522</v>
      </c>
      <c r="U72" s="284">
        <v>1663</v>
      </c>
      <c r="V72" s="284">
        <v>1944</v>
      </c>
      <c r="W72" s="285">
        <v>2225</v>
      </c>
      <c r="X72" s="220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179"/>
    </row>
    <row r="73" spans="1:48" ht="19.5" customHeight="1" x14ac:dyDescent="0.25">
      <c r="A73" s="221"/>
      <c r="B73" s="316"/>
      <c r="C73" s="201">
        <v>60</v>
      </c>
      <c r="D73" s="283">
        <v>0</v>
      </c>
      <c r="E73" s="284">
        <v>250</v>
      </c>
      <c r="F73" s="284">
        <v>270</v>
      </c>
      <c r="G73" s="284">
        <v>309</v>
      </c>
      <c r="H73" s="284">
        <v>338</v>
      </c>
      <c r="I73" s="284">
        <v>359</v>
      </c>
      <c r="J73" s="284">
        <v>404</v>
      </c>
      <c r="K73" s="284">
        <v>450</v>
      </c>
      <c r="L73" s="284">
        <v>478</v>
      </c>
      <c r="M73" s="284">
        <v>502</v>
      </c>
      <c r="N73" s="284">
        <v>587</v>
      </c>
      <c r="O73" s="284">
        <v>737</v>
      </c>
      <c r="P73" s="284">
        <v>854</v>
      </c>
      <c r="Q73" s="284">
        <v>971</v>
      </c>
      <c r="R73" s="284">
        <v>1088</v>
      </c>
      <c r="S73" s="284">
        <v>1205</v>
      </c>
      <c r="T73" s="284">
        <v>1322</v>
      </c>
      <c r="U73" s="284">
        <v>1438</v>
      </c>
      <c r="V73" s="284">
        <v>1672</v>
      </c>
      <c r="W73" s="285">
        <v>1906</v>
      </c>
      <c r="X73" s="220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179"/>
    </row>
    <row r="74" spans="1:48" ht="19.5" customHeight="1" x14ac:dyDescent="0.25">
      <c r="A74" s="221"/>
      <c r="B74" s="316"/>
      <c r="C74" s="201">
        <v>70</v>
      </c>
      <c r="D74" s="283">
        <v>0</v>
      </c>
      <c r="E74" s="284">
        <v>248</v>
      </c>
      <c r="F74" s="284">
        <v>262</v>
      </c>
      <c r="G74" s="284">
        <v>295</v>
      </c>
      <c r="H74" s="284">
        <v>320</v>
      </c>
      <c r="I74" s="284">
        <v>341</v>
      </c>
      <c r="J74" s="284">
        <v>375</v>
      </c>
      <c r="K74" s="284">
        <v>415</v>
      </c>
      <c r="L74" s="284">
        <v>447</v>
      </c>
      <c r="M74" s="284">
        <v>469</v>
      </c>
      <c r="N74" s="284">
        <v>542</v>
      </c>
      <c r="O74" s="284">
        <v>681</v>
      </c>
      <c r="P74" s="284">
        <v>788</v>
      </c>
      <c r="Q74" s="284">
        <v>896</v>
      </c>
      <c r="R74" s="284">
        <v>1003</v>
      </c>
      <c r="S74" s="284">
        <v>1111</v>
      </c>
      <c r="T74" s="284">
        <v>1218</v>
      </c>
      <c r="U74" s="284">
        <v>1326</v>
      </c>
      <c r="V74" s="284">
        <v>1541</v>
      </c>
      <c r="W74" s="285">
        <v>1756</v>
      </c>
      <c r="X74" s="220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179"/>
    </row>
    <row r="75" spans="1:48" ht="19.5" customHeight="1" x14ac:dyDescent="0.25">
      <c r="A75" s="221"/>
      <c r="B75" s="316"/>
      <c r="C75" s="201">
        <v>80</v>
      </c>
      <c r="D75" s="283">
        <v>0</v>
      </c>
      <c r="E75" s="284">
        <v>245</v>
      </c>
      <c r="F75" s="284">
        <v>259</v>
      </c>
      <c r="G75" s="284">
        <v>280</v>
      </c>
      <c r="H75" s="284">
        <v>306</v>
      </c>
      <c r="I75" s="284">
        <v>327</v>
      </c>
      <c r="J75" s="284">
        <v>354</v>
      </c>
      <c r="K75" s="284">
        <v>389</v>
      </c>
      <c r="L75" s="284">
        <v>421</v>
      </c>
      <c r="M75" s="284">
        <v>447</v>
      </c>
      <c r="N75" s="284">
        <v>510</v>
      </c>
      <c r="O75" s="284">
        <v>635</v>
      </c>
      <c r="P75" s="284">
        <v>738</v>
      </c>
      <c r="Q75" s="284">
        <v>841</v>
      </c>
      <c r="R75" s="284">
        <v>944</v>
      </c>
      <c r="S75" s="284">
        <v>1047</v>
      </c>
      <c r="T75" s="284">
        <v>1150</v>
      </c>
      <c r="U75" s="284">
        <v>1253</v>
      </c>
      <c r="V75" s="284">
        <v>1459</v>
      </c>
      <c r="W75" s="285">
        <v>1665</v>
      </c>
      <c r="X75" s="220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179"/>
    </row>
    <row r="76" spans="1:48" ht="19.5" customHeight="1" x14ac:dyDescent="0.25">
      <c r="A76" s="221"/>
      <c r="B76" s="316"/>
      <c r="C76" s="201">
        <v>90</v>
      </c>
      <c r="D76" s="283">
        <v>0</v>
      </c>
      <c r="E76" s="284">
        <v>240</v>
      </c>
      <c r="F76" s="284">
        <v>254</v>
      </c>
      <c r="G76" s="284">
        <v>270</v>
      </c>
      <c r="H76" s="284">
        <v>294</v>
      </c>
      <c r="I76" s="284">
        <v>314</v>
      </c>
      <c r="J76" s="284">
        <v>338</v>
      </c>
      <c r="K76" s="284">
        <v>366</v>
      </c>
      <c r="L76" s="284">
        <v>395</v>
      </c>
      <c r="M76" s="284">
        <v>424</v>
      </c>
      <c r="N76" s="284">
        <v>484</v>
      </c>
      <c r="O76" s="284">
        <v>599</v>
      </c>
      <c r="P76" s="284">
        <v>696</v>
      </c>
      <c r="Q76" s="284">
        <v>792</v>
      </c>
      <c r="R76" s="284">
        <v>889</v>
      </c>
      <c r="S76" s="284">
        <v>986</v>
      </c>
      <c r="T76" s="284">
        <v>1083</v>
      </c>
      <c r="U76" s="284">
        <v>1179</v>
      </c>
      <c r="V76" s="284">
        <v>1373</v>
      </c>
      <c r="W76" s="285">
        <v>1566</v>
      </c>
      <c r="X76" s="220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179"/>
    </row>
    <row r="77" spans="1:48" ht="19.5" customHeight="1" x14ac:dyDescent="0.25">
      <c r="A77" s="221"/>
      <c r="B77" s="316"/>
      <c r="C77" s="201">
        <v>100</v>
      </c>
      <c r="D77" s="283">
        <v>0</v>
      </c>
      <c r="E77" s="284">
        <v>235</v>
      </c>
      <c r="F77" s="284">
        <v>249</v>
      </c>
      <c r="G77" s="284">
        <v>263</v>
      </c>
      <c r="H77" s="284">
        <v>282</v>
      </c>
      <c r="I77" s="284">
        <v>303</v>
      </c>
      <c r="J77" s="284">
        <v>327</v>
      </c>
      <c r="K77" s="284">
        <v>347</v>
      </c>
      <c r="L77" s="284">
        <v>377</v>
      </c>
      <c r="M77" s="284">
        <v>399</v>
      </c>
      <c r="N77" s="284">
        <v>465</v>
      </c>
      <c r="O77" s="284">
        <v>563</v>
      </c>
      <c r="P77" s="284">
        <v>656</v>
      </c>
      <c r="Q77" s="284">
        <v>749</v>
      </c>
      <c r="R77" s="284">
        <v>841</v>
      </c>
      <c r="S77" s="284">
        <v>934</v>
      </c>
      <c r="T77" s="284">
        <v>1027</v>
      </c>
      <c r="U77" s="284">
        <v>1120</v>
      </c>
      <c r="V77" s="284">
        <v>1305</v>
      </c>
      <c r="W77" s="285">
        <v>1491</v>
      </c>
      <c r="X77" s="220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179"/>
    </row>
    <row r="78" spans="1:48" ht="19.5" customHeight="1" x14ac:dyDescent="0.25">
      <c r="A78" s="221"/>
      <c r="B78" s="316"/>
      <c r="C78" s="201">
        <v>110</v>
      </c>
      <c r="D78" s="283">
        <v>0</v>
      </c>
      <c r="E78" s="284">
        <v>230</v>
      </c>
      <c r="F78" s="284">
        <v>242</v>
      </c>
      <c r="G78" s="284">
        <v>256</v>
      </c>
      <c r="H78" s="284">
        <v>271</v>
      </c>
      <c r="I78" s="284">
        <v>290</v>
      </c>
      <c r="J78" s="284">
        <v>316</v>
      </c>
      <c r="K78" s="284">
        <v>334</v>
      </c>
      <c r="L78" s="284">
        <v>358</v>
      </c>
      <c r="M78" s="284">
        <v>383</v>
      </c>
      <c r="N78" s="284">
        <v>450</v>
      </c>
      <c r="O78" s="284">
        <v>539</v>
      </c>
      <c r="P78" s="284">
        <v>638</v>
      </c>
      <c r="Q78" s="284">
        <v>722</v>
      </c>
      <c r="R78" s="284">
        <v>807</v>
      </c>
      <c r="S78" s="284">
        <v>892</v>
      </c>
      <c r="T78" s="284">
        <v>977</v>
      </c>
      <c r="U78" s="284">
        <v>1061</v>
      </c>
      <c r="V78" s="284">
        <v>1231</v>
      </c>
      <c r="W78" s="285">
        <v>1400</v>
      </c>
      <c r="X78" s="220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179"/>
    </row>
    <row r="79" spans="1:48" ht="19.5" customHeight="1" x14ac:dyDescent="0.25">
      <c r="A79" s="221"/>
      <c r="B79" s="316"/>
      <c r="C79" s="201">
        <v>120</v>
      </c>
      <c r="D79" s="283">
        <v>0</v>
      </c>
      <c r="E79" s="284">
        <v>226</v>
      </c>
      <c r="F79" s="284">
        <v>237</v>
      </c>
      <c r="G79" s="284">
        <v>250</v>
      </c>
      <c r="H79" s="284">
        <v>262</v>
      </c>
      <c r="I79" s="284">
        <v>278</v>
      </c>
      <c r="J79" s="284">
        <v>306</v>
      </c>
      <c r="K79" s="284">
        <v>323</v>
      </c>
      <c r="L79" s="284">
        <v>339</v>
      </c>
      <c r="M79" s="284">
        <v>366</v>
      </c>
      <c r="N79" s="284">
        <v>439</v>
      </c>
      <c r="O79" s="284">
        <v>521</v>
      </c>
      <c r="P79" s="284">
        <v>609</v>
      </c>
      <c r="Q79" s="284">
        <v>690</v>
      </c>
      <c r="R79" s="284">
        <v>770</v>
      </c>
      <c r="S79" s="284">
        <v>850</v>
      </c>
      <c r="T79" s="284">
        <v>930</v>
      </c>
      <c r="U79" s="284">
        <v>1010</v>
      </c>
      <c r="V79" s="284">
        <v>1171</v>
      </c>
      <c r="W79" s="285">
        <v>1331</v>
      </c>
      <c r="X79" s="220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179"/>
    </row>
    <row r="80" spans="1:48" ht="19.5" customHeight="1" x14ac:dyDescent="0.25">
      <c r="A80" s="221"/>
      <c r="B80" s="316"/>
      <c r="C80" s="201">
        <v>130</v>
      </c>
      <c r="D80" s="283">
        <v>0</v>
      </c>
      <c r="E80" s="284">
        <v>222</v>
      </c>
      <c r="F80" s="284">
        <v>234</v>
      </c>
      <c r="G80" s="284">
        <v>248</v>
      </c>
      <c r="H80" s="284">
        <v>256</v>
      </c>
      <c r="I80" s="284">
        <v>274</v>
      </c>
      <c r="J80" s="284">
        <v>299</v>
      </c>
      <c r="K80" s="284">
        <v>316</v>
      </c>
      <c r="L80" s="284">
        <v>330</v>
      </c>
      <c r="M80" s="284">
        <v>351</v>
      </c>
      <c r="N80" s="284">
        <v>426</v>
      </c>
      <c r="O80" s="284">
        <v>500</v>
      </c>
      <c r="P80" s="284">
        <v>581</v>
      </c>
      <c r="Q80" s="284">
        <v>660</v>
      </c>
      <c r="R80" s="284">
        <v>738</v>
      </c>
      <c r="S80" s="284">
        <v>816</v>
      </c>
      <c r="T80" s="284">
        <v>894</v>
      </c>
      <c r="U80" s="284">
        <v>972</v>
      </c>
      <c r="V80" s="284">
        <v>1129</v>
      </c>
      <c r="W80" s="285">
        <v>1285</v>
      </c>
      <c r="X80" s="220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179"/>
    </row>
    <row r="81" spans="1:48" ht="19.5" customHeight="1" x14ac:dyDescent="0.25">
      <c r="A81" s="221"/>
      <c r="B81" s="316"/>
      <c r="C81" s="201">
        <v>140</v>
      </c>
      <c r="D81" s="283">
        <v>0</v>
      </c>
      <c r="E81" s="284">
        <v>220</v>
      </c>
      <c r="F81" s="284">
        <v>231</v>
      </c>
      <c r="G81" s="284">
        <v>242</v>
      </c>
      <c r="H81" s="284">
        <v>254</v>
      </c>
      <c r="I81" s="284">
        <v>270</v>
      </c>
      <c r="J81" s="284">
        <v>292</v>
      </c>
      <c r="K81" s="284">
        <v>307</v>
      </c>
      <c r="L81" s="284">
        <v>321</v>
      </c>
      <c r="M81" s="284">
        <v>336</v>
      </c>
      <c r="N81" s="284">
        <v>402</v>
      </c>
      <c r="O81" s="284">
        <v>476</v>
      </c>
      <c r="P81" s="284">
        <v>552</v>
      </c>
      <c r="Q81" s="284">
        <v>639</v>
      </c>
      <c r="R81" s="284">
        <v>709</v>
      </c>
      <c r="S81" s="284">
        <v>783</v>
      </c>
      <c r="T81" s="284">
        <v>854</v>
      </c>
      <c r="U81" s="284">
        <v>930</v>
      </c>
      <c r="V81" s="284">
        <v>1079</v>
      </c>
      <c r="W81" s="285">
        <v>1215</v>
      </c>
      <c r="X81" s="220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179"/>
    </row>
    <row r="82" spans="1:48" ht="19.5" customHeight="1" x14ac:dyDescent="0.25">
      <c r="A82" s="221"/>
      <c r="B82" s="316"/>
      <c r="C82" s="201">
        <v>150</v>
      </c>
      <c r="D82" s="283">
        <v>0</v>
      </c>
      <c r="E82" s="284">
        <v>221</v>
      </c>
      <c r="F82" s="284">
        <v>231</v>
      </c>
      <c r="G82" s="284">
        <v>243</v>
      </c>
      <c r="H82" s="284">
        <v>253</v>
      </c>
      <c r="I82" s="284">
        <v>269</v>
      </c>
      <c r="J82" s="284">
        <v>289</v>
      </c>
      <c r="K82" s="284">
        <v>304</v>
      </c>
      <c r="L82" s="284">
        <v>318</v>
      </c>
      <c r="M82" s="284">
        <v>331</v>
      </c>
      <c r="N82" s="284">
        <v>394</v>
      </c>
      <c r="O82" s="284">
        <v>466</v>
      </c>
      <c r="P82" s="284">
        <v>536</v>
      </c>
      <c r="Q82" s="284">
        <v>619</v>
      </c>
      <c r="R82" s="284">
        <v>688</v>
      </c>
      <c r="S82" s="284">
        <v>758</v>
      </c>
      <c r="T82" s="284">
        <v>827</v>
      </c>
      <c r="U82" s="284">
        <v>900</v>
      </c>
      <c r="V82" s="284">
        <v>1046</v>
      </c>
      <c r="W82" s="285">
        <v>1192</v>
      </c>
      <c r="X82" s="220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179"/>
    </row>
    <row r="83" spans="1:48" ht="19.5" customHeight="1" x14ac:dyDescent="0.25">
      <c r="A83" s="221"/>
      <c r="B83" s="316"/>
      <c r="C83" s="201">
        <v>160</v>
      </c>
      <c r="D83" s="283">
        <v>0</v>
      </c>
      <c r="E83" s="284">
        <v>221</v>
      </c>
      <c r="F83" s="284">
        <v>231</v>
      </c>
      <c r="G83" s="284">
        <v>244</v>
      </c>
      <c r="H83" s="284">
        <v>252</v>
      </c>
      <c r="I83" s="284">
        <v>268</v>
      </c>
      <c r="J83" s="284">
        <v>287</v>
      </c>
      <c r="K83" s="284">
        <v>301</v>
      </c>
      <c r="L83" s="284">
        <v>314</v>
      </c>
      <c r="M83" s="284">
        <v>326</v>
      </c>
      <c r="N83" s="284">
        <v>386</v>
      </c>
      <c r="O83" s="284">
        <v>456</v>
      </c>
      <c r="P83" s="284">
        <v>519</v>
      </c>
      <c r="Q83" s="284">
        <v>600</v>
      </c>
      <c r="R83" s="284">
        <v>667</v>
      </c>
      <c r="S83" s="284">
        <v>732</v>
      </c>
      <c r="T83" s="284">
        <v>799</v>
      </c>
      <c r="U83" s="284">
        <v>870</v>
      </c>
      <c r="V83" s="284">
        <v>1012</v>
      </c>
      <c r="W83" s="285">
        <v>1153</v>
      </c>
      <c r="X83" s="220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179"/>
    </row>
    <row r="84" spans="1:48" ht="19.5" customHeight="1" x14ac:dyDescent="0.25">
      <c r="A84" s="221"/>
      <c r="B84" s="316"/>
      <c r="C84" s="201">
        <v>170</v>
      </c>
      <c r="D84" s="283">
        <v>0</v>
      </c>
      <c r="E84" s="284">
        <v>223</v>
      </c>
      <c r="F84" s="284">
        <v>233</v>
      </c>
      <c r="G84" s="284">
        <v>245</v>
      </c>
      <c r="H84" s="284">
        <v>255</v>
      </c>
      <c r="I84" s="284">
        <v>268</v>
      </c>
      <c r="J84" s="284">
        <v>288</v>
      </c>
      <c r="K84" s="284">
        <v>301</v>
      </c>
      <c r="L84" s="284">
        <v>312</v>
      </c>
      <c r="M84" s="284">
        <v>324</v>
      </c>
      <c r="N84" s="284">
        <v>383</v>
      </c>
      <c r="O84" s="284">
        <v>444</v>
      </c>
      <c r="P84" s="284">
        <v>504</v>
      </c>
      <c r="Q84" s="284">
        <v>582</v>
      </c>
      <c r="R84" s="284">
        <v>648</v>
      </c>
      <c r="S84" s="284">
        <v>717</v>
      </c>
      <c r="T84" s="284">
        <v>779</v>
      </c>
      <c r="U84" s="284">
        <v>845</v>
      </c>
      <c r="V84" s="284">
        <v>976</v>
      </c>
      <c r="W84" s="285">
        <v>1116</v>
      </c>
      <c r="X84" s="220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179"/>
    </row>
    <row r="85" spans="1:48" ht="19.5" customHeight="1" x14ac:dyDescent="0.25">
      <c r="A85" s="221"/>
      <c r="B85" s="316"/>
      <c r="C85" s="201">
        <v>180</v>
      </c>
      <c r="D85" s="283">
        <v>0</v>
      </c>
      <c r="E85" s="284">
        <v>224</v>
      </c>
      <c r="F85" s="284">
        <v>235</v>
      </c>
      <c r="G85" s="284">
        <v>246</v>
      </c>
      <c r="H85" s="284">
        <v>257</v>
      </c>
      <c r="I85" s="284">
        <v>269</v>
      </c>
      <c r="J85" s="284">
        <v>288</v>
      </c>
      <c r="K85" s="284">
        <v>300</v>
      </c>
      <c r="L85" s="284">
        <v>311</v>
      </c>
      <c r="M85" s="284">
        <v>322</v>
      </c>
      <c r="N85" s="284">
        <v>379</v>
      </c>
      <c r="O85" s="284">
        <v>434</v>
      </c>
      <c r="P85" s="284">
        <v>489</v>
      </c>
      <c r="Q85" s="284">
        <v>572</v>
      </c>
      <c r="R85" s="284">
        <v>632</v>
      </c>
      <c r="S85" s="284">
        <v>687</v>
      </c>
      <c r="T85" s="284">
        <v>754</v>
      </c>
      <c r="U85" s="284">
        <v>822</v>
      </c>
      <c r="V85" s="284">
        <v>945</v>
      </c>
      <c r="W85" s="285">
        <v>1070</v>
      </c>
      <c r="X85" s="220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179"/>
    </row>
    <row r="86" spans="1:48" ht="19.5" customHeight="1" x14ac:dyDescent="0.25">
      <c r="A86" s="221"/>
      <c r="B86" s="316"/>
      <c r="C86" s="201">
        <v>200</v>
      </c>
      <c r="D86" s="283">
        <v>0</v>
      </c>
      <c r="E86" s="284">
        <v>230</v>
      </c>
      <c r="F86" s="284">
        <v>240</v>
      </c>
      <c r="G86" s="284">
        <v>251</v>
      </c>
      <c r="H86" s="284">
        <v>264</v>
      </c>
      <c r="I86" s="284">
        <v>272</v>
      </c>
      <c r="J86" s="284">
        <v>292</v>
      </c>
      <c r="K86" s="284">
        <v>303</v>
      </c>
      <c r="L86" s="284">
        <v>312</v>
      </c>
      <c r="M86" s="284">
        <v>322</v>
      </c>
      <c r="N86" s="284">
        <v>374</v>
      </c>
      <c r="O86" s="284">
        <v>425</v>
      </c>
      <c r="P86" s="284">
        <v>476</v>
      </c>
      <c r="Q86" s="284">
        <v>533</v>
      </c>
      <c r="R86" s="284">
        <v>597</v>
      </c>
      <c r="S86" s="284">
        <v>660</v>
      </c>
      <c r="T86" s="284">
        <v>734</v>
      </c>
      <c r="U86" s="284">
        <v>791</v>
      </c>
      <c r="V86" s="284">
        <v>908</v>
      </c>
      <c r="W86" s="285">
        <v>1056</v>
      </c>
      <c r="X86" s="220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179"/>
    </row>
    <row r="87" spans="1:48" ht="19.5" customHeight="1" x14ac:dyDescent="0.25">
      <c r="A87" s="221"/>
      <c r="B87" s="316"/>
      <c r="C87" s="201">
        <v>215</v>
      </c>
      <c r="D87" s="283">
        <v>0</v>
      </c>
      <c r="E87" s="284">
        <v>222</v>
      </c>
      <c r="F87" s="284">
        <v>231</v>
      </c>
      <c r="G87" s="284">
        <v>242</v>
      </c>
      <c r="H87" s="284">
        <v>254</v>
      </c>
      <c r="I87" s="284">
        <v>262</v>
      </c>
      <c r="J87" s="284">
        <v>282</v>
      </c>
      <c r="K87" s="284">
        <v>292</v>
      </c>
      <c r="L87" s="284">
        <v>301</v>
      </c>
      <c r="M87" s="284">
        <v>311</v>
      </c>
      <c r="N87" s="284">
        <v>361</v>
      </c>
      <c r="O87" s="284">
        <v>427</v>
      </c>
      <c r="P87" s="284">
        <v>477</v>
      </c>
      <c r="Q87" s="284">
        <v>538</v>
      </c>
      <c r="R87" s="284">
        <v>594</v>
      </c>
      <c r="S87" s="284">
        <v>650</v>
      </c>
      <c r="T87" s="284">
        <v>705</v>
      </c>
      <c r="U87" s="284">
        <v>761</v>
      </c>
      <c r="V87" s="284">
        <v>872</v>
      </c>
      <c r="W87" s="285">
        <v>984</v>
      </c>
      <c r="X87" s="220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179"/>
    </row>
    <row r="88" spans="1:48" ht="19.5" customHeight="1" x14ac:dyDescent="0.25">
      <c r="A88" s="221"/>
      <c r="B88" s="316"/>
      <c r="C88" s="201">
        <v>249</v>
      </c>
      <c r="D88" s="283">
        <v>0</v>
      </c>
      <c r="E88" s="284">
        <v>199</v>
      </c>
      <c r="F88" s="284">
        <v>207</v>
      </c>
      <c r="G88" s="284">
        <v>217</v>
      </c>
      <c r="H88" s="284">
        <v>228</v>
      </c>
      <c r="I88" s="284">
        <v>235</v>
      </c>
      <c r="J88" s="284">
        <v>253</v>
      </c>
      <c r="K88" s="284">
        <v>262</v>
      </c>
      <c r="L88" s="284">
        <v>270</v>
      </c>
      <c r="M88" s="284">
        <v>279</v>
      </c>
      <c r="N88" s="284">
        <v>324</v>
      </c>
      <c r="O88" s="284">
        <v>384</v>
      </c>
      <c r="P88" s="284">
        <v>429</v>
      </c>
      <c r="Q88" s="284">
        <v>484</v>
      </c>
      <c r="R88" s="284">
        <v>534</v>
      </c>
      <c r="S88" s="284">
        <v>585</v>
      </c>
      <c r="T88" s="284">
        <v>634</v>
      </c>
      <c r="U88" s="284">
        <v>684</v>
      </c>
      <c r="V88" s="284">
        <v>784</v>
      </c>
      <c r="W88" s="285">
        <v>885</v>
      </c>
      <c r="X88" s="220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179"/>
    </row>
    <row r="89" spans="1:48" ht="19.5" customHeight="1" thickBot="1" x14ac:dyDescent="0.3">
      <c r="A89" s="221"/>
      <c r="B89" s="317"/>
      <c r="C89" s="204">
        <v>250</v>
      </c>
      <c r="D89" s="286">
        <v>0</v>
      </c>
      <c r="E89" s="287">
        <v>0</v>
      </c>
      <c r="F89" s="287">
        <v>0</v>
      </c>
      <c r="G89" s="287">
        <v>0</v>
      </c>
      <c r="H89" s="287">
        <v>0</v>
      </c>
      <c r="I89" s="287">
        <v>0</v>
      </c>
      <c r="J89" s="287">
        <v>0</v>
      </c>
      <c r="K89" s="287">
        <v>0</v>
      </c>
      <c r="L89" s="287">
        <v>0</v>
      </c>
      <c r="M89" s="287">
        <v>0</v>
      </c>
      <c r="N89" s="287">
        <v>0</v>
      </c>
      <c r="O89" s="287">
        <v>0</v>
      </c>
      <c r="P89" s="287">
        <v>0</v>
      </c>
      <c r="Q89" s="287">
        <v>0</v>
      </c>
      <c r="R89" s="287">
        <v>0</v>
      </c>
      <c r="S89" s="287">
        <v>0</v>
      </c>
      <c r="T89" s="287">
        <v>0</v>
      </c>
      <c r="U89" s="287">
        <v>0</v>
      </c>
      <c r="V89" s="287">
        <v>0</v>
      </c>
      <c r="W89" s="288">
        <v>0</v>
      </c>
      <c r="X89" s="220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179"/>
    </row>
    <row r="90" spans="1:48" ht="19.5" customHeight="1" thickBot="1" x14ac:dyDescent="0.3">
      <c r="A90" s="221"/>
      <c r="B90" s="224"/>
      <c r="C90" s="224"/>
      <c r="D90" s="224"/>
      <c r="E90" s="224"/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17"/>
      <c r="U90" s="217"/>
      <c r="V90" s="217"/>
      <c r="W90" s="217"/>
      <c r="X90" s="220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179"/>
    </row>
    <row r="91" spans="1:48" ht="30" customHeight="1" x14ac:dyDescent="0.25">
      <c r="A91" s="221"/>
      <c r="B91" s="329" t="s">
        <v>30</v>
      </c>
      <c r="C91" s="330"/>
      <c r="D91" s="330"/>
      <c r="E91" s="330"/>
      <c r="F91" s="330"/>
      <c r="G91" s="330"/>
      <c r="H91" s="330"/>
      <c r="I91" s="330"/>
      <c r="J91" s="330"/>
      <c r="K91" s="330"/>
      <c r="L91" s="330"/>
      <c r="M91" s="330"/>
      <c r="N91" s="330"/>
      <c r="O91" s="330"/>
      <c r="P91" s="330"/>
      <c r="Q91" s="330"/>
      <c r="R91" s="330"/>
      <c r="S91" s="331"/>
      <c r="T91" s="221"/>
      <c r="U91" s="217"/>
      <c r="V91" s="217"/>
      <c r="W91" s="217"/>
      <c r="X91" s="220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179"/>
    </row>
    <row r="92" spans="1:48" ht="19.5" customHeight="1" x14ac:dyDescent="0.25">
      <c r="A92" s="221"/>
      <c r="B92" s="181"/>
      <c r="C92" s="131"/>
      <c r="D92" s="327" t="s">
        <v>26</v>
      </c>
      <c r="E92" s="327"/>
      <c r="F92" s="327"/>
      <c r="G92" s="327"/>
      <c r="H92" s="327"/>
      <c r="I92" s="327"/>
      <c r="J92" s="327"/>
      <c r="K92" s="327"/>
      <c r="L92" s="327"/>
      <c r="M92" s="327"/>
      <c r="N92" s="327"/>
      <c r="O92" s="327"/>
      <c r="P92" s="327"/>
      <c r="Q92" s="327"/>
      <c r="R92" s="327"/>
      <c r="S92" s="328"/>
      <c r="T92" s="217"/>
      <c r="U92" s="217"/>
      <c r="V92" s="217"/>
      <c r="W92" s="217"/>
      <c r="X92" s="220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179"/>
    </row>
    <row r="93" spans="1:48" ht="19.5" customHeight="1" thickBot="1" x14ac:dyDescent="0.3">
      <c r="A93" s="221"/>
      <c r="B93" s="181"/>
      <c r="C93" s="136"/>
      <c r="D93" s="134">
        <v>0</v>
      </c>
      <c r="E93" s="134">
        <v>5</v>
      </c>
      <c r="F93" s="134">
        <v>10</v>
      </c>
      <c r="G93" s="134">
        <v>15</v>
      </c>
      <c r="H93" s="134">
        <v>20</v>
      </c>
      <c r="I93" s="134">
        <v>25</v>
      </c>
      <c r="J93" s="134">
        <v>30</v>
      </c>
      <c r="K93" s="134">
        <v>35</v>
      </c>
      <c r="L93" s="134">
        <v>40</v>
      </c>
      <c r="M93" s="134">
        <v>45</v>
      </c>
      <c r="N93" s="134">
        <v>50</v>
      </c>
      <c r="O93" s="134">
        <v>60</v>
      </c>
      <c r="P93" s="134">
        <v>70</v>
      </c>
      <c r="Q93" s="134">
        <v>80</v>
      </c>
      <c r="R93" s="134">
        <v>90</v>
      </c>
      <c r="S93" s="135">
        <v>100</v>
      </c>
      <c r="T93" s="217"/>
      <c r="U93" s="217"/>
      <c r="V93" s="217"/>
      <c r="W93" s="217"/>
      <c r="X93" s="220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179"/>
    </row>
    <row r="94" spans="1:48" ht="19.5" customHeight="1" x14ac:dyDescent="0.25">
      <c r="A94" s="221"/>
      <c r="B94" s="318" t="s">
        <v>28</v>
      </c>
      <c r="C94" s="135">
        <v>800</v>
      </c>
      <c r="D94" s="262" t="str">
        <f t="shared" ref="D94:D108" si="66">IF(AB11=0,"- - -",D49/AB11)</f>
        <v>- - -</v>
      </c>
      <c r="E94" s="263">
        <f t="shared" ref="E94:E108" si="67">IF(AC11=0,"- - -",E49/AC11)</f>
        <v>1.0229132569558101</v>
      </c>
      <c r="F94" s="263">
        <f t="shared" ref="F94:F108" si="68">IF(AD11=0,"- - -",F49/AD11)</f>
        <v>0.99652297525741518</v>
      </c>
      <c r="G94" s="263">
        <f t="shared" ref="G94:G108" si="69">IF(AE11=0,"- - -",G49/AE11)</f>
        <v>1.0977356247297883</v>
      </c>
      <c r="H94" s="263">
        <f t="shared" ref="H94:H108" si="70">IF(AF11=0,"- - -",H49/AF11)</f>
        <v>1.1446886446886446</v>
      </c>
      <c r="I94" s="263">
        <f t="shared" ref="I94:I108" si="71">IF(AG11=0,"- - -",I49/AG11)</f>
        <v>1.1229065116860393</v>
      </c>
      <c r="J94" s="263">
        <f t="shared" ref="J94:J108" si="72">IF(AH11=0,"- - -",J49/AH11)</f>
        <v>1.1721918085969181</v>
      </c>
      <c r="K94" s="263">
        <f t="shared" ref="K94:K108" si="73">IF(AI11=0,"- - -",K49/AI11)</f>
        <v>1.1166351010101012</v>
      </c>
      <c r="L94" s="263">
        <f t="shared" ref="L94:L108" si="74">IF(AJ11=0,"- - -",L49/AJ11)</f>
        <v>1.220703125</v>
      </c>
      <c r="M94" s="263">
        <f t="shared" ref="M94:M108" si="75">IF(AK11=0,"- - -",M49/AK11)</f>
        <v>1.1886237897648688</v>
      </c>
      <c r="N94" s="263">
        <f t="shared" ref="N94:N108" si="76">IF(AL11=0,"- - -",N49/AL11)</f>
        <v>1.1720719868885527</v>
      </c>
      <c r="O94" s="263">
        <f t="shared" ref="O94:O108" si="77">IF(AM11=0,"- - -",O49/AM11)</f>
        <v>1.1288344150826766</v>
      </c>
      <c r="P94" s="263">
        <f t="shared" ref="P94:P108" si="78">IF(AN11=0,"- - -",P49/AN11)</f>
        <v>1.1276854649211145</v>
      </c>
      <c r="Q94" s="263">
        <f t="shared" ref="Q94:Q108" si="79">IF(AO11=0,"- - -",Q49/AO11)</f>
        <v>1.0984479775037856</v>
      </c>
      <c r="R94" s="263">
        <f t="shared" ref="R94:R108" si="80">IF(AP11=0,"- - -",R49/AP11)</f>
        <v>1.0347159033464768</v>
      </c>
      <c r="S94" s="264">
        <f t="shared" ref="S94:S108" si="81">IF(AQ11=0,"- - -",S49/AQ11)</f>
        <v>1.1845671981776764</v>
      </c>
      <c r="T94" s="217"/>
      <c r="U94" s="217"/>
      <c r="V94" s="217"/>
      <c r="W94" s="217"/>
      <c r="X94" s="220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179"/>
    </row>
    <row r="95" spans="1:48" ht="19.5" customHeight="1" x14ac:dyDescent="0.25">
      <c r="A95" s="221"/>
      <c r="B95" s="318"/>
      <c r="C95" s="135">
        <v>1000</v>
      </c>
      <c r="D95" s="265" t="str">
        <f t="shared" si="66"/>
        <v>- - -</v>
      </c>
      <c r="E95" s="266">
        <f t="shared" si="67"/>
        <v>0.79915098199672674</v>
      </c>
      <c r="F95" s="266">
        <f t="shared" si="68"/>
        <v>0.78341113416320884</v>
      </c>
      <c r="G95" s="266">
        <f t="shared" si="69"/>
        <v>0.85285613921314296</v>
      </c>
      <c r="H95" s="266">
        <f t="shared" si="70"/>
        <v>0.8823641636141637</v>
      </c>
      <c r="I95" s="266">
        <f t="shared" si="71"/>
        <v>0.93005952380952384</v>
      </c>
      <c r="J95" s="266">
        <f t="shared" si="72"/>
        <v>1.0024821916471507</v>
      </c>
      <c r="K95" s="266">
        <f t="shared" si="73"/>
        <v>0.96549948506694128</v>
      </c>
      <c r="L95" s="266">
        <f t="shared" si="74"/>
        <v>1.0093417663675639</v>
      </c>
      <c r="M95" s="266">
        <f t="shared" si="75"/>
        <v>1.0137732523252323</v>
      </c>
      <c r="N95" s="266">
        <f t="shared" si="76"/>
        <v>1.0614809782608694</v>
      </c>
      <c r="O95" s="266">
        <f t="shared" si="77"/>
        <v>1.0703478318701782</v>
      </c>
      <c r="P95" s="266">
        <f t="shared" si="78"/>
        <v>1.0514610988200588</v>
      </c>
      <c r="Q95" s="266">
        <f t="shared" si="79"/>
        <v>0.9950808201964817</v>
      </c>
      <c r="R95" s="266">
        <f t="shared" si="80"/>
        <v>0.9440520966709347</v>
      </c>
      <c r="S95" s="267">
        <f t="shared" si="81"/>
        <v>1.1809523839999998</v>
      </c>
      <c r="T95" s="217"/>
      <c r="U95" s="217"/>
      <c r="V95" s="217"/>
      <c r="W95" s="217"/>
      <c r="X95" s="220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179"/>
    </row>
    <row r="96" spans="1:48" ht="19.5" customHeight="1" x14ac:dyDescent="0.25">
      <c r="A96" s="221"/>
      <c r="B96" s="318"/>
      <c r="C96" s="135">
        <v>1200</v>
      </c>
      <c r="D96" s="265" t="str">
        <f t="shared" si="66"/>
        <v>- - -</v>
      </c>
      <c r="E96" s="266">
        <f t="shared" si="67"/>
        <v>0.83275569932224291</v>
      </c>
      <c r="F96" s="266">
        <f t="shared" si="68"/>
        <v>0.79877412623891497</v>
      </c>
      <c r="G96" s="266">
        <f t="shared" si="69"/>
        <v>0.82161636945587568</v>
      </c>
      <c r="H96" s="266">
        <f t="shared" si="70"/>
        <v>0.80128205128205132</v>
      </c>
      <c r="I96" s="266">
        <f t="shared" si="71"/>
        <v>0.82810320781032076</v>
      </c>
      <c r="J96" s="266">
        <f t="shared" si="72"/>
        <v>0.89956576893052309</v>
      </c>
      <c r="K96" s="266">
        <f t="shared" si="73"/>
        <v>0.91262090773809523</v>
      </c>
      <c r="L96" s="266">
        <f t="shared" si="74"/>
        <v>0.95173463983050854</v>
      </c>
      <c r="M96" s="266">
        <f t="shared" si="75"/>
        <v>0.9302371856096785</v>
      </c>
      <c r="N96" s="266">
        <f t="shared" si="76"/>
        <v>0.97866651277316097</v>
      </c>
      <c r="O96" s="266">
        <f t="shared" si="77"/>
        <v>0.99395674300254455</v>
      </c>
      <c r="P96" s="266">
        <f t="shared" si="78"/>
        <v>0.98574647335423216</v>
      </c>
      <c r="Q96" s="266">
        <f t="shared" si="79"/>
        <v>0.95214251031803843</v>
      </c>
      <c r="R96" s="266">
        <f t="shared" si="80"/>
        <v>0.93473580074487905</v>
      </c>
      <c r="S96" s="267">
        <f t="shared" si="81"/>
        <v>1.2316182874312542</v>
      </c>
      <c r="T96" s="217"/>
      <c r="U96" s="217"/>
      <c r="V96" s="217"/>
      <c r="W96" s="217"/>
      <c r="X96" s="220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179"/>
    </row>
    <row r="97" spans="1:48" ht="19.5" customHeight="1" x14ac:dyDescent="0.25">
      <c r="A97" s="221"/>
      <c r="B97" s="318"/>
      <c r="C97" s="135">
        <v>1400</v>
      </c>
      <c r="D97" s="265" t="str">
        <f t="shared" si="66"/>
        <v>- - -</v>
      </c>
      <c r="E97" s="266">
        <f t="shared" si="67"/>
        <v>0.75814463955637723</v>
      </c>
      <c r="F97" s="266">
        <f t="shared" si="68"/>
        <v>0.76073726308468104</v>
      </c>
      <c r="G97" s="266">
        <f t="shared" si="69"/>
        <v>0.79803072512919915</v>
      </c>
      <c r="H97" s="266">
        <f t="shared" si="70"/>
        <v>0.80386420171867945</v>
      </c>
      <c r="I97" s="266">
        <f t="shared" si="71"/>
        <v>0.83390255009107483</v>
      </c>
      <c r="J97" s="266">
        <f t="shared" si="72"/>
        <v>0.88953662577552184</v>
      </c>
      <c r="K97" s="266">
        <f t="shared" si="73"/>
        <v>0.88766679878451593</v>
      </c>
      <c r="L97" s="266">
        <f t="shared" si="74"/>
        <v>0.91297181602299726</v>
      </c>
      <c r="M97" s="266">
        <f t="shared" si="75"/>
        <v>0.92010171306209865</v>
      </c>
      <c r="N97" s="266">
        <f t="shared" si="76"/>
        <v>0.92764456886292346</v>
      </c>
      <c r="O97" s="266">
        <f t="shared" si="77"/>
        <v>1.0104133940726778</v>
      </c>
      <c r="P97" s="266">
        <f t="shared" si="78"/>
        <v>1.0112165503199535</v>
      </c>
      <c r="Q97" s="266">
        <f t="shared" si="79"/>
        <v>0.9854651818756206</v>
      </c>
      <c r="R97" s="266">
        <f t="shared" si="80"/>
        <v>0.94690970902487448</v>
      </c>
      <c r="S97" s="267">
        <f t="shared" si="81"/>
        <v>1.2936479690714286</v>
      </c>
      <c r="T97" s="217"/>
      <c r="U97" s="217"/>
      <c r="V97" s="217"/>
      <c r="W97" s="217"/>
      <c r="X97" s="220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179"/>
    </row>
    <row r="98" spans="1:48" ht="19.5" customHeight="1" x14ac:dyDescent="0.25">
      <c r="A98" s="221"/>
      <c r="B98" s="318"/>
      <c r="C98" s="135">
        <v>1600</v>
      </c>
      <c r="D98" s="265" t="str">
        <f t="shared" si="66"/>
        <v>- - -</v>
      </c>
      <c r="E98" s="266">
        <f t="shared" si="67"/>
        <v>0.75219953519256311</v>
      </c>
      <c r="F98" s="266">
        <f t="shared" si="68"/>
        <v>0.79855195911413979</v>
      </c>
      <c r="G98" s="266">
        <f t="shared" si="69"/>
        <v>0.80683397175905058</v>
      </c>
      <c r="H98" s="266">
        <f t="shared" si="70"/>
        <v>0.8167042514509476</v>
      </c>
      <c r="I98" s="266">
        <f t="shared" si="71"/>
        <v>0.84419779187221045</v>
      </c>
      <c r="J98" s="266">
        <f t="shared" si="72"/>
        <v>0.8846907665505227</v>
      </c>
      <c r="K98" s="266">
        <f t="shared" si="73"/>
        <v>0.88778409090909094</v>
      </c>
      <c r="L98" s="266">
        <f t="shared" si="74"/>
        <v>0.89577671139799553</v>
      </c>
      <c r="M98" s="266">
        <f t="shared" si="75"/>
        <v>0.90086483023702757</v>
      </c>
      <c r="N98" s="266">
        <f t="shared" si="76"/>
        <v>0.92149193351854564</v>
      </c>
      <c r="O98" s="266">
        <f t="shared" si="77"/>
        <v>0.99451909476661948</v>
      </c>
      <c r="P98" s="266">
        <f t="shared" si="78"/>
        <v>1.0174564215588058</v>
      </c>
      <c r="Q98" s="266">
        <f t="shared" si="79"/>
        <v>1.0149099498080898</v>
      </c>
      <c r="R98" s="266">
        <f t="shared" si="80"/>
        <v>0.97706336055548981</v>
      </c>
      <c r="S98" s="267">
        <f t="shared" si="81"/>
        <v>1.3498943755175095</v>
      </c>
      <c r="T98" s="217"/>
      <c r="U98" s="217"/>
      <c r="V98" s="217"/>
      <c r="W98" s="217"/>
      <c r="X98" s="220"/>
      <c r="Y98" s="3"/>
      <c r="Z98" s="3"/>
      <c r="AA98" s="3" t="s">
        <v>1</v>
      </c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179"/>
    </row>
    <row r="99" spans="1:48" ht="19.5" customHeight="1" x14ac:dyDescent="0.25">
      <c r="A99" s="221"/>
      <c r="B99" s="318"/>
      <c r="C99" s="135">
        <v>1800</v>
      </c>
      <c r="D99" s="265" t="str">
        <f t="shared" si="66"/>
        <v>- - -</v>
      </c>
      <c r="E99" s="266">
        <f t="shared" si="67"/>
        <v>0.80512615493958783</v>
      </c>
      <c r="F99" s="266">
        <f t="shared" si="68"/>
        <v>0.85584351937269376</v>
      </c>
      <c r="G99" s="266">
        <f t="shared" si="69"/>
        <v>0.88501840838289425</v>
      </c>
      <c r="H99" s="266">
        <f t="shared" si="70"/>
        <v>0.89197834645669305</v>
      </c>
      <c r="I99" s="266">
        <f t="shared" si="71"/>
        <v>0.90979526671675426</v>
      </c>
      <c r="J99" s="266">
        <f t="shared" si="72"/>
        <v>0.94709725215517238</v>
      </c>
      <c r="K99" s="266">
        <f t="shared" si="73"/>
        <v>0.92571345126835791</v>
      </c>
      <c r="L99" s="266">
        <f t="shared" si="74"/>
        <v>0.91767025505989253</v>
      </c>
      <c r="M99" s="266">
        <f t="shared" si="75"/>
        <v>0.92869178921568629</v>
      </c>
      <c r="N99" s="266">
        <f t="shared" si="76"/>
        <v>0.97583426547352725</v>
      </c>
      <c r="O99" s="266">
        <f t="shared" si="77"/>
        <v>0.99967046039094642</v>
      </c>
      <c r="P99" s="266">
        <f t="shared" si="78"/>
        <v>1.0205260645213718</v>
      </c>
      <c r="Q99" s="266">
        <f t="shared" si="79"/>
        <v>1.0166869400679641</v>
      </c>
      <c r="R99" s="266">
        <f t="shared" si="80"/>
        <v>0.98621176620168549</v>
      </c>
      <c r="S99" s="267">
        <f t="shared" si="81"/>
        <v>1.3918342081646089</v>
      </c>
      <c r="T99" s="217"/>
      <c r="U99" s="217"/>
      <c r="V99" s="217"/>
      <c r="W99" s="217"/>
      <c r="X99" s="220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179"/>
    </row>
    <row r="100" spans="1:48" ht="19.5" customHeight="1" x14ac:dyDescent="0.25">
      <c r="A100" s="221"/>
      <c r="B100" s="318"/>
      <c r="C100" s="135">
        <v>2000</v>
      </c>
      <c r="D100" s="265" t="str">
        <f t="shared" si="66"/>
        <v>- - -</v>
      </c>
      <c r="E100" s="266">
        <f t="shared" si="67"/>
        <v>0.82055002763957985</v>
      </c>
      <c r="F100" s="266">
        <f t="shared" si="68"/>
        <v>0.87819888615552821</v>
      </c>
      <c r="G100" s="266">
        <f t="shared" si="69"/>
        <v>0.91451902199565771</v>
      </c>
      <c r="H100" s="266">
        <f t="shared" si="70"/>
        <v>0.9272929425488482</v>
      </c>
      <c r="I100" s="266">
        <f t="shared" si="71"/>
        <v>0.97720687379866311</v>
      </c>
      <c r="J100" s="266">
        <f t="shared" si="72"/>
        <v>1.0211120991418248</v>
      </c>
      <c r="K100" s="266">
        <f t="shared" si="73"/>
        <v>0.97586116240894649</v>
      </c>
      <c r="L100" s="266">
        <f t="shared" si="74"/>
        <v>0.95260642135642148</v>
      </c>
      <c r="M100" s="266">
        <f t="shared" si="75"/>
        <v>0.97337111928104558</v>
      </c>
      <c r="N100" s="266">
        <f t="shared" si="76"/>
        <v>1.0164584959666929</v>
      </c>
      <c r="O100" s="266">
        <f t="shared" si="77"/>
        <v>1.020509757068897</v>
      </c>
      <c r="P100" s="266">
        <f t="shared" si="78"/>
        <v>1.0250318638476532</v>
      </c>
      <c r="Q100" s="266">
        <f t="shared" si="79"/>
        <v>1.0096885843778769</v>
      </c>
      <c r="R100" s="266">
        <f t="shared" si="80"/>
        <v>0.9761423062919935</v>
      </c>
      <c r="S100" s="267">
        <f t="shared" si="81"/>
        <v>1.3624161039765101</v>
      </c>
      <c r="T100" s="217"/>
      <c r="U100" s="217"/>
      <c r="V100" s="217"/>
      <c r="W100" s="217"/>
      <c r="X100" s="220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179"/>
    </row>
    <row r="101" spans="1:48" ht="19.5" customHeight="1" x14ac:dyDescent="0.25">
      <c r="A101" s="221"/>
      <c r="B101" s="318"/>
      <c r="C101" s="135">
        <v>2200</v>
      </c>
      <c r="D101" s="265" t="str">
        <f t="shared" si="66"/>
        <v>- - -</v>
      </c>
      <c r="E101" s="266">
        <f t="shared" si="67"/>
        <v>0.87453358208955223</v>
      </c>
      <c r="F101" s="266">
        <f t="shared" si="68"/>
        <v>0.95486111111111127</v>
      </c>
      <c r="G101" s="266">
        <f t="shared" si="69"/>
        <v>0.99798993086865062</v>
      </c>
      <c r="H101" s="266">
        <f t="shared" si="70"/>
        <v>1.015146772398442</v>
      </c>
      <c r="I101" s="266">
        <f t="shared" si="71"/>
        <v>1.0631399892212343</v>
      </c>
      <c r="J101" s="266">
        <f t="shared" si="72"/>
        <v>1.0979950365726228</v>
      </c>
      <c r="K101" s="266">
        <f t="shared" si="73"/>
        <v>1.0548762077294687</v>
      </c>
      <c r="L101" s="266">
        <f t="shared" si="74"/>
        <v>1.0798660084626235</v>
      </c>
      <c r="M101" s="266">
        <f t="shared" si="75"/>
        <v>1.0376756066411239</v>
      </c>
      <c r="N101" s="266">
        <f t="shared" si="76"/>
        <v>1.0659134421604193</v>
      </c>
      <c r="O101" s="266">
        <f t="shared" si="77"/>
        <v>1.0865660919540228</v>
      </c>
      <c r="P101" s="266">
        <f t="shared" si="78"/>
        <v>1.0571643641516117</v>
      </c>
      <c r="Q101" s="266">
        <f t="shared" si="79"/>
        <v>1.0125885210803691</v>
      </c>
      <c r="R101" s="266">
        <f t="shared" si="80"/>
        <v>0.98152424942263294</v>
      </c>
      <c r="S101" s="267">
        <f t="shared" si="81"/>
        <v>1.3504770164787507</v>
      </c>
      <c r="T101" s="217"/>
      <c r="U101" s="217"/>
      <c r="V101" s="217"/>
      <c r="W101" s="217"/>
      <c r="X101" s="220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179"/>
    </row>
    <row r="102" spans="1:48" ht="19.5" customHeight="1" x14ac:dyDescent="0.25">
      <c r="A102" s="221"/>
      <c r="B102" s="318"/>
      <c r="C102" s="135">
        <v>2400</v>
      </c>
      <c r="D102" s="265" t="str">
        <f t="shared" si="66"/>
        <v>- - -</v>
      </c>
      <c r="E102" s="266">
        <f t="shared" si="67"/>
        <v>0.92949206833435027</v>
      </c>
      <c r="F102" s="266">
        <f t="shared" si="68"/>
        <v>0.965537730243613</v>
      </c>
      <c r="G102" s="266">
        <f t="shared" si="69"/>
        <v>1.01186572669891</v>
      </c>
      <c r="H102" s="266">
        <f t="shared" si="70"/>
        <v>1.0394533818991252</v>
      </c>
      <c r="I102" s="266">
        <f t="shared" si="71"/>
        <v>1.1209988962472408</v>
      </c>
      <c r="J102" s="266">
        <f t="shared" si="72"/>
        <v>1.1856558192765092</v>
      </c>
      <c r="K102" s="266">
        <f t="shared" si="73"/>
        <v>1.1707450087731779</v>
      </c>
      <c r="L102" s="266">
        <f t="shared" si="74"/>
        <v>1.1302864683506435</v>
      </c>
      <c r="M102" s="266">
        <f t="shared" si="75"/>
        <v>1.1228087271128169</v>
      </c>
      <c r="N102" s="266">
        <f t="shared" si="76"/>
        <v>1.1318599006333676</v>
      </c>
      <c r="O102" s="266">
        <f t="shared" si="77"/>
        <v>1.1248767258382646</v>
      </c>
      <c r="P102" s="266">
        <f t="shared" si="78"/>
        <v>1.076456492436723</v>
      </c>
      <c r="Q102" s="266">
        <f t="shared" si="79"/>
        <v>1.0357481060606062</v>
      </c>
      <c r="R102" s="266">
        <f t="shared" si="80"/>
        <v>0.99585723390694725</v>
      </c>
      <c r="S102" s="267">
        <f t="shared" si="81"/>
        <v>1.3572580678673833</v>
      </c>
      <c r="T102" s="217"/>
      <c r="U102" s="217"/>
      <c r="V102" s="217"/>
      <c r="W102" s="217"/>
      <c r="X102" s="220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179"/>
    </row>
    <row r="103" spans="1:48" ht="19.5" customHeight="1" x14ac:dyDescent="0.25">
      <c r="A103" s="221"/>
      <c r="B103" s="318"/>
      <c r="C103" s="135">
        <v>2600</v>
      </c>
      <c r="D103" s="265" t="str">
        <f t="shared" si="66"/>
        <v>- - -</v>
      </c>
      <c r="E103" s="266">
        <f t="shared" si="67"/>
        <v>0.9661244717872236</v>
      </c>
      <c r="F103" s="266">
        <f t="shared" si="68"/>
        <v>1.0042211328976038</v>
      </c>
      <c r="G103" s="266">
        <f t="shared" si="69"/>
        <v>1.0699007196852026</v>
      </c>
      <c r="H103" s="266">
        <f t="shared" si="70"/>
        <v>1.1293973258338268</v>
      </c>
      <c r="I103" s="266">
        <f t="shared" si="71"/>
        <v>1.2159606886169385</v>
      </c>
      <c r="J103" s="266">
        <f t="shared" si="72"/>
        <v>1.2736959743736851</v>
      </c>
      <c r="K103" s="266">
        <f t="shared" si="73"/>
        <v>1.2294057555207791</v>
      </c>
      <c r="L103" s="266">
        <f t="shared" si="74"/>
        <v>1.2143945817183466</v>
      </c>
      <c r="M103" s="266">
        <f t="shared" si="75"/>
        <v>1.2006915983606556</v>
      </c>
      <c r="N103" s="266">
        <f t="shared" si="76"/>
        <v>1.1811795749536445</v>
      </c>
      <c r="O103" s="266">
        <f t="shared" si="77"/>
        <v>1.15371130711003</v>
      </c>
      <c r="P103" s="266">
        <f t="shared" si="78"/>
        <v>1.1053338992642898</v>
      </c>
      <c r="Q103" s="266">
        <f t="shared" si="79"/>
        <v>1.0621050117577895</v>
      </c>
      <c r="R103" s="266">
        <f t="shared" si="80"/>
        <v>1.0306813482216708</v>
      </c>
      <c r="S103" s="267">
        <f t="shared" si="81"/>
        <v>1.3438251067289722</v>
      </c>
      <c r="T103" s="217"/>
      <c r="U103" s="217"/>
      <c r="V103" s="217"/>
      <c r="W103" s="217"/>
      <c r="X103" s="220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179"/>
    </row>
    <row r="104" spans="1:48" ht="19.5" customHeight="1" x14ac:dyDescent="0.25">
      <c r="A104" s="221"/>
      <c r="B104" s="318"/>
      <c r="C104" s="135">
        <v>2800</v>
      </c>
      <c r="D104" s="265" t="str">
        <f t="shared" si="66"/>
        <v>- - -</v>
      </c>
      <c r="E104" s="266">
        <f t="shared" si="67"/>
        <v>0.97471390466356911</v>
      </c>
      <c r="F104" s="266">
        <f t="shared" si="68"/>
        <v>1.0133861236802413</v>
      </c>
      <c r="G104" s="266">
        <f t="shared" si="69"/>
        <v>1.1108173823691063</v>
      </c>
      <c r="H104" s="266">
        <f t="shared" si="70"/>
        <v>1.1759490139818733</v>
      </c>
      <c r="I104" s="266">
        <f t="shared" si="71"/>
        <v>1.2187331898870359</v>
      </c>
      <c r="J104" s="266">
        <f t="shared" si="72"/>
        <v>1.2774311531841651</v>
      </c>
      <c r="K104" s="266">
        <f t="shared" si="73"/>
        <v>1.2398554432005138</v>
      </c>
      <c r="L104" s="266">
        <f t="shared" si="74"/>
        <v>1.2643918425402683</v>
      </c>
      <c r="M104" s="266">
        <f t="shared" si="75"/>
        <v>1.2488601008475486</v>
      </c>
      <c r="N104" s="266">
        <f t="shared" si="76"/>
        <v>1.2367267734475955</v>
      </c>
      <c r="O104" s="266">
        <f t="shared" si="77"/>
        <v>1.2117998152290188</v>
      </c>
      <c r="P104" s="266">
        <f t="shared" si="78"/>
        <v>1.1578266250132052</v>
      </c>
      <c r="Q104" s="266">
        <f t="shared" si="79"/>
        <v>1.113014303061109</v>
      </c>
      <c r="R104" s="266">
        <f t="shared" si="80"/>
        <v>1.0668801242884747</v>
      </c>
      <c r="S104" s="267">
        <f t="shared" si="81"/>
        <v>1.3012175419886367</v>
      </c>
      <c r="T104" s="217"/>
      <c r="U104" s="217"/>
      <c r="V104" s="217"/>
      <c r="W104" s="217"/>
      <c r="X104" s="220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179"/>
    </row>
    <row r="105" spans="1:48" ht="19.5" customHeight="1" x14ac:dyDescent="0.25">
      <c r="A105" s="221"/>
      <c r="B105" s="318"/>
      <c r="C105" s="135">
        <v>3200</v>
      </c>
      <c r="D105" s="265" t="str">
        <f t="shared" si="66"/>
        <v>- - -</v>
      </c>
      <c r="E105" s="266">
        <f t="shared" si="67"/>
        <v>1.0049636465324385</v>
      </c>
      <c r="F105" s="266">
        <f t="shared" si="68"/>
        <v>1.044949229691877</v>
      </c>
      <c r="G105" s="266">
        <f t="shared" si="69"/>
        <v>1.1198852793680381</v>
      </c>
      <c r="H105" s="266">
        <f t="shared" si="70"/>
        <v>1.1861149877357693</v>
      </c>
      <c r="I105" s="266">
        <f t="shared" si="71"/>
        <v>1.2666370088245087</v>
      </c>
      <c r="J105" s="266">
        <f t="shared" si="72"/>
        <v>1.3286564625850341</v>
      </c>
      <c r="K105" s="266">
        <f t="shared" si="73"/>
        <v>1.2575452716297788</v>
      </c>
      <c r="L105" s="266">
        <f t="shared" si="74"/>
        <v>1.2828407224958951</v>
      </c>
      <c r="M105" s="266">
        <f t="shared" si="75"/>
        <v>1.2621309855880987</v>
      </c>
      <c r="N105" s="266">
        <f t="shared" si="76"/>
        <v>1.2507697044334976</v>
      </c>
      <c r="O105" s="266">
        <f t="shared" si="77"/>
        <v>1.2228342664499428</v>
      </c>
      <c r="P105" s="266">
        <f t="shared" si="78"/>
        <v>1.1923553245711995</v>
      </c>
      <c r="Q105" s="266">
        <f t="shared" si="79"/>
        <v>1.1711070609436436</v>
      </c>
      <c r="R105" s="266">
        <f t="shared" si="80"/>
        <v>1.1385211412151068</v>
      </c>
      <c r="S105" s="267">
        <f t="shared" si="81"/>
        <v>1.1785714199999999</v>
      </c>
      <c r="T105" s="217"/>
      <c r="U105" s="217"/>
      <c r="V105" s="217"/>
      <c r="W105" s="217"/>
      <c r="X105" s="220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179"/>
    </row>
    <row r="106" spans="1:48" ht="19.5" customHeight="1" x14ac:dyDescent="0.25">
      <c r="A106" s="221"/>
      <c r="B106" s="318"/>
      <c r="C106" s="135">
        <v>3400</v>
      </c>
      <c r="D106" s="265" t="str">
        <f t="shared" si="66"/>
        <v>- - -</v>
      </c>
      <c r="E106" s="266">
        <f t="shared" si="67"/>
        <v>0.94670488441461598</v>
      </c>
      <c r="F106" s="266">
        <f t="shared" si="68"/>
        <v>0.98454095179738566</v>
      </c>
      <c r="G106" s="266">
        <f t="shared" si="69"/>
        <v>1.054226370767319</v>
      </c>
      <c r="H106" s="266">
        <f t="shared" si="70"/>
        <v>1.1115698083185315</v>
      </c>
      <c r="I106" s="266">
        <f t="shared" si="71"/>
        <v>1.226177130044843</v>
      </c>
      <c r="J106" s="266">
        <f t="shared" si="72"/>
        <v>1.3209541062801933</v>
      </c>
      <c r="K106" s="266">
        <f t="shared" si="73"/>
        <v>1.235822226709747</v>
      </c>
      <c r="L106" s="266">
        <f t="shared" si="74"/>
        <v>1.2213131715392305</v>
      </c>
      <c r="M106" s="266">
        <f t="shared" si="75"/>
        <v>1.2461714580300824</v>
      </c>
      <c r="N106" s="266">
        <f t="shared" si="76"/>
        <v>1.2096159031562217</v>
      </c>
      <c r="O106" s="266">
        <f t="shared" si="77"/>
        <v>1.2073358108848007</v>
      </c>
      <c r="P106" s="266">
        <f t="shared" si="78"/>
        <v>1.1581604664217189</v>
      </c>
      <c r="Q106" s="266">
        <f t="shared" si="79"/>
        <v>1.1199111238532111</v>
      </c>
      <c r="R106" s="266">
        <f t="shared" si="80"/>
        <v>1.0874079561781609</v>
      </c>
      <c r="S106" s="267">
        <f t="shared" si="81"/>
        <v>1.18571428</v>
      </c>
      <c r="T106" s="217"/>
      <c r="U106" s="217"/>
      <c r="V106" s="217"/>
      <c r="W106" s="217"/>
      <c r="X106" s="220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179"/>
    </row>
    <row r="107" spans="1:48" ht="19.5" customHeight="1" x14ac:dyDescent="0.25">
      <c r="A107" s="221"/>
      <c r="B107" s="318"/>
      <c r="C107" s="135">
        <v>3600</v>
      </c>
      <c r="D107" s="265" t="str">
        <f t="shared" si="66"/>
        <v>- - -</v>
      </c>
      <c r="E107" s="266">
        <f t="shared" si="67"/>
        <v>0.89330101913994531</v>
      </c>
      <c r="F107" s="266">
        <f t="shared" si="68"/>
        <v>0.97745925160697889</v>
      </c>
      <c r="G107" s="266">
        <f t="shared" si="69"/>
        <v>1.0280696168948318</v>
      </c>
      <c r="H107" s="266">
        <f t="shared" si="70"/>
        <v>1.0484507598184329</v>
      </c>
      <c r="I107" s="266">
        <f t="shared" si="71"/>
        <v>1.1600024912805182</v>
      </c>
      <c r="J107" s="266">
        <f t="shared" si="72"/>
        <v>1.2501887077294687</v>
      </c>
      <c r="K107" s="266">
        <f t="shared" si="73"/>
        <v>1.1896614910548675</v>
      </c>
      <c r="L107" s="266">
        <f t="shared" si="74"/>
        <v>1.1810500999500251</v>
      </c>
      <c r="M107" s="266">
        <f t="shared" si="75"/>
        <v>1.1951031726777723</v>
      </c>
      <c r="N107" s="266">
        <f t="shared" si="76"/>
        <v>1.1579987259057425</v>
      </c>
      <c r="O107" s="266">
        <f t="shared" si="77"/>
        <v>1.1644415851462502</v>
      </c>
      <c r="P107" s="266">
        <f t="shared" si="78"/>
        <v>1.1242728107777098</v>
      </c>
      <c r="Q107" s="266">
        <f t="shared" si="79"/>
        <v>1.0858990082398912</v>
      </c>
      <c r="R107" s="266">
        <f t="shared" si="80"/>
        <v>1.0593458153735633</v>
      </c>
      <c r="S107" s="267">
        <f t="shared" si="81"/>
        <v>1.1928571400000001</v>
      </c>
      <c r="T107" s="217"/>
      <c r="U107" s="217"/>
      <c r="V107" s="217"/>
      <c r="W107" s="217"/>
      <c r="X107" s="220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179"/>
    </row>
    <row r="108" spans="1:48" ht="19.5" customHeight="1" thickBot="1" x14ac:dyDescent="0.3">
      <c r="A108" s="221"/>
      <c r="B108" s="319"/>
      <c r="C108" s="192">
        <v>4000</v>
      </c>
      <c r="D108" s="268" t="str">
        <f t="shared" si="66"/>
        <v>- - -</v>
      </c>
      <c r="E108" s="269">
        <f t="shared" si="67"/>
        <v>0.88904038915094341</v>
      </c>
      <c r="F108" s="269">
        <f t="shared" si="68"/>
        <v>0.92006714876033058</v>
      </c>
      <c r="G108" s="269">
        <f t="shared" si="69"/>
        <v>1.0042460899315737</v>
      </c>
      <c r="H108" s="269">
        <f t="shared" si="70"/>
        <v>1.0556779529993816</v>
      </c>
      <c r="I108" s="269">
        <f t="shared" si="71"/>
        <v>1.1493182859761688</v>
      </c>
      <c r="J108" s="269">
        <f t="shared" si="72"/>
        <v>1.2195237016908214</v>
      </c>
      <c r="K108" s="269">
        <f t="shared" si="73"/>
        <v>1.1632505385029617</v>
      </c>
      <c r="L108" s="269">
        <f t="shared" si="74"/>
        <v>1.1498157171414294</v>
      </c>
      <c r="M108" s="269">
        <f t="shared" si="75"/>
        <v>1.158986838913149</v>
      </c>
      <c r="N108" s="269">
        <f t="shared" si="76"/>
        <v>1.1220268505903723</v>
      </c>
      <c r="O108" s="269">
        <f t="shared" si="77"/>
        <v>1.1301262045554097</v>
      </c>
      <c r="P108" s="269">
        <f t="shared" si="78"/>
        <v>1.0987573994692794</v>
      </c>
      <c r="Q108" s="269">
        <f t="shared" si="79"/>
        <v>1.0586893157492356</v>
      </c>
      <c r="R108" s="269">
        <f t="shared" si="80"/>
        <v>1.03759765625</v>
      </c>
      <c r="S108" s="270">
        <f t="shared" si="81"/>
        <v>1.2</v>
      </c>
      <c r="T108" s="217"/>
      <c r="U108" s="217"/>
      <c r="V108" s="217"/>
      <c r="W108" s="217"/>
      <c r="X108" s="220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179"/>
    </row>
    <row r="109" spans="1:48" ht="19.5" customHeight="1" thickBot="1" x14ac:dyDescent="0.3">
      <c r="A109" s="221"/>
      <c r="B109" s="224"/>
      <c r="C109" s="224"/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17"/>
      <c r="U109" s="217"/>
      <c r="V109" s="217"/>
      <c r="W109" s="217"/>
      <c r="X109" s="220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179"/>
    </row>
    <row r="110" spans="1:48" ht="30" customHeight="1" x14ac:dyDescent="0.25">
      <c r="A110" s="221"/>
      <c r="B110" s="347" t="s">
        <v>43</v>
      </c>
      <c r="C110" s="348"/>
      <c r="D110" s="348"/>
      <c r="E110" s="348"/>
      <c r="F110" s="348"/>
      <c r="G110" s="348"/>
      <c r="H110" s="348"/>
      <c r="I110" s="348"/>
      <c r="J110" s="348"/>
      <c r="K110" s="348"/>
      <c r="L110" s="348"/>
      <c r="M110" s="348"/>
      <c r="N110" s="348"/>
      <c r="O110" s="348"/>
      <c r="P110" s="348"/>
      <c r="Q110" s="348"/>
      <c r="R110" s="348"/>
      <c r="S110" s="349"/>
      <c r="T110" s="221"/>
      <c r="U110" s="217"/>
      <c r="V110" s="217"/>
      <c r="W110" s="217"/>
      <c r="X110" s="220"/>
      <c r="Y110" s="3"/>
      <c r="Z110" s="180"/>
      <c r="AA110" s="205"/>
      <c r="AB110" s="308" t="s">
        <v>31</v>
      </c>
      <c r="AC110" s="308"/>
      <c r="AD110" s="308"/>
      <c r="AE110" s="308"/>
      <c r="AF110" s="308"/>
      <c r="AG110" s="308"/>
      <c r="AH110" s="308"/>
      <c r="AI110" s="308"/>
      <c r="AJ110" s="308"/>
      <c r="AK110" s="308"/>
      <c r="AL110" s="308"/>
      <c r="AM110" s="308"/>
      <c r="AN110" s="308"/>
      <c r="AO110" s="308"/>
      <c r="AP110" s="308"/>
      <c r="AQ110" s="309"/>
      <c r="AR110" s="3"/>
      <c r="AS110" s="3"/>
      <c r="AT110" s="3"/>
      <c r="AU110" s="3"/>
      <c r="AV110" s="179"/>
    </row>
    <row r="111" spans="1:48" ht="19.5" customHeight="1" x14ac:dyDescent="0.25">
      <c r="A111" s="221"/>
      <c r="B111" s="199"/>
      <c r="C111" s="200"/>
      <c r="D111" s="325" t="s">
        <v>26</v>
      </c>
      <c r="E111" s="325"/>
      <c r="F111" s="325"/>
      <c r="G111" s="325"/>
      <c r="H111" s="325"/>
      <c r="I111" s="325"/>
      <c r="J111" s="325"/>
      <c r="K111" s="325"/>
      <c r="L111" s="325"/>
      <c r="M111" s="325"/>
      <c r="N111" s="325"/>
      <c r="O111" s="325"/>
      <c r="P111" s="325"/>
      <c r="Q111" s="325"/>
      <c r="R111" s="325"/>
      <c r="S111" s="326"/>
      <c r="T111" s="217"/>
      <c r="U111" s="217"/>
      <c r="V111" s="217"/>
      <c r="W111" s="217"/>
      <c r="X111" s="220"/>
      <c r="Y111" s="3"/>
      <c r="Z111" s="1"/>
      <c r="AA111" s="128"/>
      <c r="AB111" s="345" t="s">
        <v>26</v>
      </c>
      <c r="AC111" s="345"/>
      <c r="AD111" s="345"/>
      <c r="AE111" s="345"/>
      <c r="AF111" s="345"/>
      <c r="AG111" s="345"/>
      <c r="AH111" s="345"/>
      <c r="AI111" s="345"/>
      <c r="AJ111" s="345"/>
      <c r="AK111" s="345"/>
      <c r="AL111" s="345"/>
      <c r="AM111" s="345"/>
      <c r="AN111" s="345"/>
      <c r="AO111" s="345"/>
      <c r="AP111" s="345"/>
      <c r="AQ111" s="346"/>
      <c r="AR111" s="3"/>
      <c r="AS111" s="3"/>
      <c r="AT111" s="3"/>
      <c r="AU111" s="3"/>
      <c r="AV111" s="179"/>
    </row>
    <row r="112" spans="1:48" ht="19.5" customHeight="1" thickBot="1" x14ac:dyDescent="0.3">
      <c r="A112" s="221"/>
      <c r="B112" s="199"/>
      <c r="C112" s="200"/>
      <c r="D112" s="201">
        <v>0</v>
      </c>
      <c r="E112" s="201">
        <v>5</v>
      </c>
      <c r="F112" s="201">
        <v>10</v>
      </c>
      <c r="G112" s="201">
        <v>15</v>
      </c>
      <c r="H112" s="201">
        <v>20</v>
      </c>
      <c r="I112" s="201">
        <v>25</v>
      </c>
      <c r="J112" s="201">
        <v>30</v>
      </c>
      <c r="K112" s="201">
        <v>35</v>
      </c>
      <c r="L112" s="201">
        <v>40</v>
      </c>
      <c r="M112" s="201">
        <v>45</v>
      </c>
      <c r="N112" s="201">
        <v>50</v>
      </c>
      <c r="O112" s="201">
        <v>60</v>
      </c>
      <c r="P112" s="201">
        <v>70</v>
      </c>
      <c r="Q112" s="201">
        <v>80</v>
      </c>
      <c r="R112" s="201">
        <v>90</v>
      </c>
      <c r="S112" s="202">
        <v>100</v>
      </c>
      <c r="T112" s="217"/>
      <c r="U112" s="217"/>
      <c r="V112" s="217"/>
      <c r="W112" s="217"/>
      <c r="X112" s="220"/>
      <c r="Y112" s="3"/>
      <c r="Z112" s="1"/>
      <c r="AA112" s="3"/>
      <c r="AB112" s="129">
        <v>0</v>
      </c>
      <c r="AC112" s="129">
        <v>5</v>
      </c>
      <c r="AD112" s="129">
        <v>10</v>
      </c>
      <c r="AE112" s="129">
        <v>15</v>
      </c>
      <c r="AF112" s="129">
        <v>20</v>
      </c>
      <c r="AG112" s="129">
        <v>25</v>
      </c>
      <c r="AH112" s="129">
        <v>30</v>
      </c>
      <c r="AI112" s="129">
        <v>40</v>
      </c>
      <c r="AJ112" s="129">
        <v>50</v>
      </c>
      <c r="AK112" s="129">
        <v>60</v>
      </c>
      <c r="AL112" s="129">
        <v>70</v>
      </c>
      <c r="AM112" s="129">
        <v>80</v>
      </c>
      <c r="AN112" s="129">
        <v>90</v>
      </c>
      <c r="AO112" s="129">
        <v>100</v>
      </c>
      <c r="AP112" s="129">
        <v>110</v>
      </c>
      <c r="AQ112" s="130">
        <v>120</v>
      </c>
      <c r="AR112" s="3"/>
      <c r="AS112" s="3"/>
      <c r="AT112" s="3"/>
      <c r="AU112" s="3"/>
      <c r="AV112" s="179"/>
    </row>
    <row r="113" spans="1:48" ht="19.5" customHeight="1" x14ac:dyDescent="0.25">
      <c r="A113" s="221"/>
      <c r="B113" s="316" t="s">
        <v>28</v>
      </c>
      <c r="C113" s="201">
        <v>800</v>
      </c>
      <c r="D113" s="236">
        <v>40</v>
      </c>
      <c r="E113" s="237">
        <v>40</v>
      </c>
      <c r="F113" s="237">
        <v>40</v>
      </c>
      <c r="G113" s="237">
        <v>40</v>
      </c>
      <c r="H113" s="237">
        <v>40</v>
      </c>
      <c r="I113" s="237">
        <v>44</v>
      </c>
      <c r="J113" s="237">
        <v>48</v>
      </c>
      <c r="K113" s="237">
        <v>49.3</v>
      </c>
      <c r="L113" s="237">
        <v>50.7</v>
      </c>
      <c r="M113" s="237">
        <v>52</v>
      </c>
      <c r="N113" s="237">
        <v>52.5</v>
      </c>
      <c r="O113" s="237">
        <v>53</v>
      </c>
      <c r="P113" s="237">
        <v>53.5</v>
      </c>
      <c r="Q113" s="237">
        <v>54</v>
      </c>
      <c r="R113" s="237">
        <v>54.5</v>
      </c>
      <c r="S113" s="238">
        <v>55</v>
      </c>
      <c r="T113" s="217"/>
      <c r="U113" s="217"/>
      <c r="V113" s="217"/>
      <c r="W113" s="217"/>
      <c r="X113" s="220"/>
      <c r="Y113" s="3"/>
      <c r="Z113" s="306" t="s">
        <v>28</v>
      </c>
      <c r="AA113" s="129">
        <v>800</v>
      </c>
      <c r="AB113" s="167">
        <f t="shared" ref="AB113:AB127" si="82">SUM(D113/100)</f>
        <v>0.4</v>
      </c>
      <c r="AC113" s="168">
        <f t="shared" ref="AC113:AC127" si="83">SUM(E113/100)</f>
        <v>0.4</v>
      </c>
      <c r="AD113" s="168">
        <f t="shared" ref="AD113:AD127" si="84">SUM(F113/100)</f>
        <v>0.4</v>
      </c>
      <c r="AE113" s="168">
        <f t="shared" ref="AE113:AE127" si="85">SUM(G113/100)</f>
        <v>0.4</v>
      </c>
      <c r="AF113" s="168">
        <f t="shared" ref="AF113:AF127" si="86">SUM(H113/100)</f>
        <v>0.4</v>
      </c>
      <c r="AG113" s="168">
        <f t="shared" ref="AG113:AG127" si="87">SUM(I113/100)</f>
        <v>0.44</v>
      </c>
      <c r="AH113" s="168">
        <f t="shared" ref="AH113:AH127" si="88">SUM(J113/100)</f>
        <v>0.48</v>
      </c>
      <c r="AI113" s="168">
        <f t="shared" ref="AI113:AI127" si="89">SUM(K113/100)</f>
        <v>0.49299999999999999</v>
      </c>
      <c r="AJ113" s="168">
        <f t="shared" ref="AJ113:AJ127" si="90">SUM(L113/100)</f>
        <v>0.50700000000000001</v>
      </c>
      <c r="AK113" s="168">
        <f t="shared" ref="AK113:AK127" si="91">SUM(M113/100)</f>
        <v>0.52</v>
      </c>
      <c r="AL113" s="168">
        <f t="shared" ref="AL113:AL127" si="92">SUM(N113/100)</f>
        <v>0.52500000000000002</v>
      </c>
      <c r="AM113" s="168">
        <f t="shared" ref="AM113:AM127" si="93">SUM(O113/100)</f>
        <v>0.53</v>
      </c>
      <c r="AN113" s="168">
        <f t="shared" ref="AN113:AN127" si="94">SUM(P113/100)</f>
        <v>0.53500000000000003</v>
      </c>
      <c r="AO113" s="168">
        <f t="shared" ref="AO113:AO127" si="95">SUM(Q113/100)</f>
        <v>0.54</v>
      </c>
      <c r="AP113" s="168">
        <f t="shared" ref="AP113:AP127" si="96">SUM(R113/100)</f>
        <v>0.54500000000000004</v>
      </c>
      <c r="AQ113" s="169">
        <f t="shared" ref="AQ113:AQ127" si="97">SUM(S113/100)</f>
        <v>0.55000000000000004</v>
      </c>
      <c r="AR113" s="3"/>
      <c r="AS113" s="3"/>
      <c r="AT113" s="3"/>
      <c r="AU113" s="3"/>
      <c r="AV113" s="179"/>
    </row>
    <row r="114" spans="1:48" ht="19.5" customHeight="1" x14ac:dyDescent="0.25">
      <c r="A114" s="221"/>
      <c r="B114" s="316"/>
      <c r="C114" s="201">
        <v>1000</v>
      </c>
      <c r="D114" s="239">
        <v>40</v>
      </c>
      <c r="E114" s="240">
        <v>40</v>
      </c>
      <c r="F114" s="240">
        <v>40</v>
      </c>
      <c r="G114" s="240">
        <v>40</v>
      </c>
      <c r="H114" s="240">
        <v>40</v>
      </c>
      <c r="I114" s="240">
        <v>44</v>
      </c>
      <c r="J114" s="240">
        <v>48</v>
      </c>
      <c r="K114" s="240">
        <v>49.4</v>
      </c>
      <c r="L114" s="240">
        <v>50.7</v>
      </c>
      <c r="M114" s="240">
        <v>52.121428999999999</v>
      </c>
      <c r="N114" s="240">
        <v>52.660713999999999</v>
      </c>
      <c r="O114" s="240">
        <v>53.2</v>
      </c>
      <c r="P114" s="240">
        <v>53.739286</v>
      </c>
      <c r="Q114" s="240">
        <v>54.278570999999999</v>
      </c>
      <c r="R114" s="240">
        <v>54.817856999999997</v>
      </c>
      <c r="S114" s="241">
        <v>55.357143000000001</v>
      </c>
      <c r="T114" s="217"/>
      <c r="U114" s="217"/>
      <c r="V114" s="217"/>
      <c r="W114" s="217"/>
      <c r="X114" s="220"/>
      <c r="Y114" s="3"/>
      <c r="Z114" s="306"/>
      <c r="AA114" s="129">
        <v>1000</v>
      </c>
      <c r="AB114" s="170">
        <f t="shared" si="82"/>
        <v>0.4</v>
      </c>
      <c r="AC114" s="171">
        <f t="shared" si="83"/>
        <v>0.4</v>
      </c>
      <c r="AD114" s="171">
        <f t="shared" si="84"/>
        <v>0.4</v>
      </c>
      <c r="AE114" s="171">
        <f t="shared" si="85"/>
        <v>0.4</v>
      </c>
      <c r="AF114" s="171">
        <f t="shared" si="86"/>
        <v>0.4</v>
      </c>
      <c r="AG114" s="171">
        <f t="shared" si="87"/>
        <v>0.44</v>
      </c>
      <c r="AH114" s="171">
        <f t="shared" si="88"/>
        <v>0.48</v>
      </c>
      <c r="AI114" s="171">
        <f t="shared" si="89"/>
        <v>0.49399999999999999</v>
      </c>
      <c r="AJ114" s="171">
        <f t="shared" si="90"/>
        <v>0.50700000000000001</v>
      </c>
      <c r="AK114" s="171">
        <f t="shared" si="91"/>
        <v>0.52121428999999997</v>
      </c>
      <c r="AL114" s="171">
        <f t="shared" si="92"/>
        <v>0.52660713999999997</v>
      </c>
      <c r="AM114" s="171">
        <f t="shared" si="93"/>
        <v>0.53200000000000003</v>
      </c>
      <c r="AN114" s="171">
        <f t="shared" si="94"/>
        <v>0.53739285999999997</v>
      </c>
      <c r="AO114" s="171">
        <f t="shared" si="95"/>
        <v>0.54278570999999998</v>
      </c>
      <c r="AP114" s="171">
        <f t="shared" si="96"/>
        <v>0.54817856999999992</v>
      </c>
      <c r="AQ114" s="172">
        <f t="shared" si="97"/>
        <v>0.55357142999999998</v>
      </c>
      <c r="AR114" s="3"/>
      <c r="AS114" s="3"/>
      <c r="AT114" s="3"/>
      <c r="AU114" s="3"/>
      <c r="AV114" s="179"/>
    </row>
    <row r="115" spans="1:48" ht="19.5" customHeight="1" x14ac:dyDescent="0.25">
      <c r="A115" s="221"/>
      <c r="B115" s="316"/>
      <c r="C115" s="201">
        <v>1200</v>
      </c>
      <c r="D115" s="239">
        <v>40</v>
      </c>
      <c r="E115" s="240">
        <v>40</v>
      </c>
      <c r="F115" s="240">
        <v>40</v>
      </c>
      <c r="G115" s="240">
        <v>40</v>
      </c>
      <c r="H115" s="240">
        <v>40</v>
      </c>
      <c r="I115" s="240">
        <v>44</v>
      </c>
      <c r="J115" s="240">
        <v>48</v>
      </c>
      <c r="K115" s="240">
        <v>49.4</v>
      </c>
      <c r="L115" s="240">
        <v>50.8</v>
      </c>
      <c r="M115" s="240">
        <v>52.242857000000001</v>
      </c>
      <c r="N115" s="240">
        <v>52.821429000000002</v>
      </c>
      <c r="O115" s="240">
        <v>53.4</v>
      </c>
      <c r="P115" s="240">
        <v>53.978571000000002</v>
      </c>
      <c r="Q115" s="240">
        <v>54.557143000000003</v>
      </c>
      <c r="R115" s="240">
        <v>55.135714</v>
      </c>
      <c r="S115" s="241">
        <v>55.714286000000001</v>
      </c>
      <c r="T115" s="217"/>
      <c r="U115" s="217"/>
      <c r="V115" s="217"/>
      <c r="W115" s="217"/>
      <c r="X115" s="220"/>
      <c r="Y115" s="3"/>
      <c r="Z115" s="306"/>
      <c r="AA115" s="129">
        <v>1200</v>
      </c>
      <c r="AB115" s="170">
        <f t="shared" si="82"/>
        <v>0.4</v>
      </c>
      <c r="AC115" s="171">
        <f t="shared" si="83"/>
        <v>0.4</v>
      </c>
      <c r="AD115" s="171">
        <f t="shared" si="84"/>
        <v>0.4</v>
      </c>
      <c r="AE115" s="171">
        <f t="shared" si="85"/>
        <v>0.4</v>
      </c>
      <c r="AF115" s="171">
        <f t="shared" si="86"/>
        <v>0.4</v>
      </c>
      <c r="AG115" s="171">
        <f t="shared" si="87"/>
        <v>0.44</v>
      </c>
      <c r="AH115" s="171">
        <f t="shared" si="88"/>
        <v>0.48</v>
      </c>
      <c r="AI115" s="171">
        <f t="shared" si="89"/>
        <v>0.49399999999999999</v>
      </c>
      <c r="AJ115" s="171">
        <f t="shared" si="90"/>
        <v>0.50800000000000001</v>
      </c>
      <c r="AK115" s="171">
        <f t="shared" si="91"/>
        <v>0.52242856999999998</v>
      </c>
      <c r="AL115" s="171">
        <f t="shared" si="92"/>
        <v>0.52821428999999998</v>
      </c>
      <c r="AM115" s="171">
        <f t="shared" si="93"/>
        <v>0.53400000000000003</v>
      </c>
      <c r="AN115" s="171">
        <f t="shared" si="94"/>
        <v>0.53978570999999997</v>
      </c>
      <c r="AO115" s="171">
        <f t="shared" si="95"/>
        <v>0.54557143000000008</v>
      </c>
      <c r="AP115" s="171">
        <f t="shared" si="96"/>
        <v>0.55135714000000002</v>
      </c>
      <c r="AQ115" s="172">
        <f t="shared" si="97"/>
        <v>0.55714286000000002</v>
      </c>
      <c r="AR115" s="3"/>
      <c r="AS115" s="3"/>
      <c r="AT115" s="3"/>
      <c r="AU115" s="3"/>
      <c r="AV115" s="179"/>
    </row>
    <row r="116" spans="1:48" ht="19.5" customHeight="1" x14ac:dyDescent="0.25">
      <c r="A116" s="221"/>
      <c r="B116" s="316"/>
      <c r="C116" s="201">
        <v>1400</v>
      </c>
      <c r="D116" s="239">
        <v>40</v>
      </c>
      <c r="E116" s="240">
        <v>40</v>
      </c>
      <c r="F116" s="240">
        <v>40</v>
      </c>
      <c r="G116" s="240">
        <v>40</v>
      </c>
      <c r="H116" s="240">
        <v>40</v>
      </c>
      <c r="I116" s="240">
        <v>44</v>
      </c>
      <c r="J116" s="240">
        <v>48</v>
      </c>
      <c r="K116" s="240">
        <v>49.5</v>
      </c>
      <c r="L116" s="240">
        <v>50.9</v>
      </c>
      <c r="M116" s="240">
        <v>52.364286</v>
      </c>
      <c r="N116" s="240">
        <v>52.982143000000001</v>
      </c>
      <c r="O116" s="240">
        <v>53.6</v>
      </c>
      <c r="P116" s="240">
        <v>54.217857000000002</v>
      </c>
      <c r="Q116" s="240">
        <v>54.835714000000003</v>
      </c>
      <c r="R116" s="240">
        <v>55.453570999999997</v>
      </c>
      <c r="S116" s="241">
        <v>56.071429000000002</v>
      </c>
      <c r="T116" s="217"/>
      <c r="U116" s="217"/>
      <c r="V116" s="217"/>
      <c r="W116" s="217"/>
      <c r="X116" s="220"/>
      <c r="Y116" s="3"/>
      <c r="Z116" s="306"/>
      <c r="AA116" s="129">
        <v>1400</v>
      </c>
      <c r="AB116" s="170">
        <f t="shared" si="82"/>
        <v>0.4</v>
      </c>
      <c r="AC116" s="171">
        <f t="shared" si="83"/>
        <v>0.4</v>
      </c>
      <c r="AD116" s="171">
        <f t="shared" si="84"/>
        <v>0.4</v>
      </c>
      <c r="AE116" s="171">
        <f t="shared" si="85"/>
        <v>0.4</v>
      </c>
      <c r="AF116" s="171">
        <f t="shared" si="86"/>
        <v>0.4</v>
      </c>
      <c r="AG116" s="171">
        <f t="shared" si="87"/>
        <v>0.44</v>
      </c>
      <c r="AH116" s="171">
        <f t="shared" si="88"/>
        <v>0.48</v>
      </c>
      <c r="AI116" s="171">
        <f t="shared" si="89"/>
        <v>0.495</v>
      </c>
      <c r="AJ116" s="171">
        <f t="shared" si="90"/>
        <v>0.50900000000000001</v>
      </c>
      <c r="AK116" s="171">
        <f t="shared" si="91"/>
        <v>0.52364286000000004</v>
      </c>
      <c r="AL116" s="171">
        <f t="shared" si="92"/>
        <v>0.52982143000000004</v>
      </c>
      <c r="AM116" s="171">
        <f t="shared" si="93"/>
        <v>0.53600000000000003</v>
      </c>
      <c r="AN116" s="171">
        <f t="shared" si="94"/>
        <v>0.54217857000000003</v>
      </c>
      <c r="AO116" s="171">
        <f t="shared" si="95"/>
        <v>0.54835714000000002</v>
      </c>
      <c r="AP116" s="171">
        <f t="shared" si="96"/>
        <v>0.55453571000000002</v>
      </c>
      <c r="AQ116" s="172">
        <f t="shared" si="97"/>
        <v>0.56071429000000006</v>
      </c>
      <c r="AR116" s="3"/>
      <c r="AS116" s="3"/>
      <c r="AT116" s="3"/>
      <c r="AU116" s="3"/>
      <c r="AV116" s="179"/>
    </row>
    <row r="117" spans="1:48" ht="19.5" customHeight="1" x14ac:dyDescent="0.25">
      <c r="A117" s="221"/>
      <c r="B117" s="316"/>
      <c r="C117" s="201">
        <v>1600</v>
      </c>
      <c r="D117" s="239">
        <v>40</v>
      </c>
      <c r="E117" s="240">
        <v>40</v>
      </c>
      <c r="F117" s="240">
        <v>40</v>
      </c>
      <c r="G117" s="240">
        <v>40</v>
      </c>
      <c r="H117" s="240">
        <v>40</v>
      </c>
      <c r="I117" s="240">
        <v>44</v>
      </c>
      <c r="J117" s="240">
        <v>48</v>
      </c>
      <c r="K117" s="240">
        <v>49.5</v>
      </c>
      <c r="L117" s="240">
        <v>51</v>
      </c>
      <c r="M117" s="240">
        <v>52.485714000000002</v>
      </c>
      <c r="N117" s="240">
        <v>53.142856999999999</v>
      </c>
      <c r="O117" s="240">
        <v>53.8</v>
      </c>
      <c r="P117" s="240">
        <v>54.457143000000002</v>
      </c>
      <c r="Q117" s="240">
        <v>55.114286</v>
      </c>
      <c r="R117" s="240">
        <v>55.771428999999998</v>
      </c>
      <c r="S117" s="241">
        <v>56.428570999999998</v>
      </c>
      <c r="T117" s="217"/>
      <c r="U117" s="217"/>
      <c r="V117" s="217"/>
      <c r="W117" s="217"/>
      <c r="X117" s="220"/>
      <c r="Y117" s="3"/>
      <c r="Z117" s="306"/>
      <c r="AA117" s="129">
        <v>1600</v>
      </c>
      <c r="AB117" s="170">
        <f t="shared" si="82"/>
        <v>0.4</v>
      </c>
      <c r="AC117" s="171">
        <f t="shared" si="83"/>
        <v>0.4</v>
      </c>
      <c r="AD117" s="171">
        <f t="shared" si="84"/>
        <v>0.4</v>
      </c>
      <c r="AE117" s="171">
        <f t="shared" si="85"/>
        <v>0.4</v>
      </c>
      <c r="AF117" s="171">
        <f t="shared" si="86"/>
        <v>0.4</v>
      </c>
      <c r="AG117" s="171">
        <f t="shared" si="87"/>
        <v>0.44</v>
      </c>
      <c r="AH117" s="171">
        <f t="shared" si="88"/>
        <v>0.48</v>
      </c>
      <c r="AI117" s="171">
        <f t="shared" si="89"/>
        <v>0.495</v>
      </c>
      <c r="AJ117" s="171">
        <f t="shared" si="90"/>
        <v>0.51</v>
      </c>
      <c r="AK117" s="171">
        <f t="shared" si="91"/>
        <v>0.52485714000000006</v>
      </c>
      <c r="AL117" s="171">
        <f t="shared" si="92"/>
        <v>0.53142856999999999</v>
      </c>
      <c r="AM117" s="171">
        <f t="shared" si="93"/>
        <v>0.53799999999999992</v>
      </c>
      <c r="AN117" s="171">
        <f t="shared" si="94"/>
        <v>0.54457142999999997</v>
      </c>
      <c r="AO117" s="171">
        <f t="shared" si="95"/>
        <v>0.55114286000000001</v>
      </c>
      <c r="AP117" s="171">
        <f t="shared" si="96"/>
        <v>0.55771428999999995</v>
      </c>
      <c r="AQ117" s="172">
        <f t="shared" si="97"/>
        <v>0.56428570999999994</v>
      </c>
      <c r="AR117" s="3"/>
      <c r="AS117" s="3"/>
      <c r="AT117" s="3"/>
      <c r="AU117" s="3"/>
      <c r="AV117" s="179"/>
    </row>
    <row r="118" spans="1:48" ht="19.5" customHeight="1" x14ac:dyDescent="0.25">
      <c r="A118" s="221"/>
      <c r="B118" s="316"/>
      <c r="C118" s="201">
        <v>1800</v>
      </c>
      <c r="D118" s="239">
        <v>40</v>
      </c>
      <c r="E118" s="240">
        <v>40</v>
      </c>
      <c r="F118" s="240">
        <v>40</v>
      </c>
      <c r="G118" s="240">
        <v>40</v>
      </c>
      <c r="H118" s="240">
        <v>40</v>
      </c>
      <c r="I118" s="240">
        <v>44</v>
      </c>
      <c r="J118" s="240">
        <v>48</v>
      </c>
      <c r="K118" s="240">
        <v>49.5</v>
      </c>
      <c r="L118" s="240">
        <v>51.1</v>
      </c>
      <c r="M118" s="240">
        <v>52.607143000000001</v>
      </c>
      <c r="N118" s="240">
        <v>53.303570999999998</v>
      </c>
      <c r="O118" s="240">
        <v>54</v>
      </c>
      <c r="P118" s="240">
        <v>54.696429000000002</v>
      </c>
      <c r="Q118" s="240">
        <v>55.392856999999999</v>
      </c>
      <c r="R118" s="240">
        <v>56.089286000000001</v>
      </c>
      <c r="S118" s="241">
        <v>56.785713999999999</v>
      </c>
      <c r="T118" s="217"/>
      <c r="U118" s="217"/>
      <c r="V118" s="217"/>
      <c r="W118" s="217"/>
      <c r="X118" s="220"/>
      <c r="Y118" s="3"/>
      <c r="Z118" s="306"/>
      <c r="AA118" s="129">
        <v>1800</v>
      </c>
      <c r="AB118" s="170">
        <f t="shared" si="82"/>
        <v>0.4</v>
      </c>
      <c r="AC118" s="171">
        <f t="shared" si="83"/>
        <v>0.4</v>
      </c>
      <c r="AD118" s="171">
        <f t="shared" si="84"/>
        <v>0.4</v>
      </c>
      <c r="AE118" s="171">
        <f t="shared" si="85"/>
        <v>0.4</v>
      </c>
      <c r="AF118" s="171">
        <f t="shared" si="86"/>
        <v>0.4</v>
      </c>
      <c r="AG118" s="171">
        <f t="shared" si="87"/>
        <v>0.44</v>
      </c>
      <c r="AH118" s="171">
        <f t="shared" si="88"/>
        <v>0.48</v>
      </c>
      <c r="AI118" s="171">
        <f t="shared" si="89"/>
        <v>0.495</v>
      </c>
      <c r="AJ118" s="171">
        <f t="shared" si="90"/>
        <v>0.51100000000000001</v>
      </c>
      <c r="AK118" s="171">
        <f t="shared" si="91"/>
        <v>0.52607143000000001</v>
      </c>
      <c r="AL118" s="171">
        <f t="shared" si="92"/>
        <v>0.53303570999999994</v>
      </c>
      <c r="AM118" s="171">
        <f t="shared" si="93"/>
        <v>0.54</v>
      </c>
      <c r="AN118" s="171">
        <f t="shared" si="94"/>
        <v>0.54696429000000002</v>
      </c>
      <c r="AO118" s="171">
        <f t="shared" si="95"/>
        <v>0.55392856999999995</v>
      </c>
      <c r="AP118" s="171">
        <f t="shared" si="96"/>
        <v>0.56089286000000005</v>
      </c>
      <c r="AQ118" s="172">
        <f t="shared" si="97"/>
        <v>0.56785713999999998</v>
      </c>
      <c r="AR118" s="3"/>
      <c r="AS118" s="3"/>
      <c r="AT118" s="3"/>
      <c r="AU118" s="3"/>
      <c r="AV118" s="179"/>
    </row>
    <row r="119" spans="1:48" ht="19.5" customHeight="1" x14ac:dyDescent="0.25">
      <c r="A119" s="221"/>
      <c r="B119" s="316"/>
      <c r="C119" s="201">
        <v>2000</v>
      </c>
      <c r="D119" s="239">
        <v>40</v>
      </c>
      <c r="E119" s="240">
        <v>40</v>
      </c>
      <c r="F119" s="240">
        <v>40</v>
      </c>
      <c r="G119" s="240">
        <v>40</v>
      </c>
      <c r="H119" s="240">
        <v>40</v>
      </c>
      <c r="I119" s="240">
        <v>44</v>
      </c>
      <c r="J119" s="240">
        <v>48</v>
      </c>
      <c r="K119" s="240">
        <v>49.6</v>
      </c>
      <c r="L119" s="240">
        <v>51.1</v>
      </c>
      <c r="M119" s="240">
        <v>52.728571000000002</v>
      </c>
      <c r="N119" s="240">
        <v>53.464286000000001</v>
      </c>
      <c r="O119" s="240">
        <v>54.2</v>
      </c>
      <c r="P119" s="240">
        <v>54.935713999999997</v>
      </c>
      <c r="Q119" s="240">
        <v>55.671429000000003</v>
      </c>
      <c r="R119" s="240">
        <v>56.407142999999998</v>
      </c>
      <c r="S119" s="241">
        <v>57.142856999999999</v>
      </c>
      <c r="T119" s="217"/>
      <c r="U119" s="217"/>
      <c r="V119" s="217"/>
      <c r="W119" s="217"/>
      <c r="X119" s="220"/>
      <c r="Y119" s="3"/>
      <c r="Z119" s="306"/>
      <c r="AA119" s="129">
        <v>2000</v>
      </c>
      <c r="AB119" s="170">
        <f t="shared" si="82"/>
        <v>0.4</v>
      </c>
      <c r="AC119" s="171">
        <f t="shared" si="83"/>
        <v>0.4</v>
      </c>
      <c r="AD119" s="171">
        <f t="shared" si="84"/>
        <v>0.4</v>
      </c>
      <c r="AE119" s="171">
        <f t="shared" si="85"/>
        <v>0.4</v>
      </c>
      <c r="AF119" s="171">
        <f t="shared" si="86"/>
        <v>0.4</v>
      </c>
      <c r="AG119" s="171">
        <f t="shared" si="87"/>
        <v>0.44</v>
      </c>
      <c r="AH119" s="171">
        <f t="shared" si="88"/>
        <v>0.48</v>
      </c>
      <c r="AI119" s="171">
        <f t="shared" si="89"/>
        <v>0.496</v>
      </c>
      <c r="AJ119" s="171">
        <f t="shared" si="90"/>
        <v>0.51100000000000001</v>
      </c>
      <c r="AK119" s="171">
        <f t="shared" si="91"/>
        <v>0.52728571000000002</v>
      </c>
      <c r="AL119" s="171">
        <f t="shared" si="92"/>
        <v>0.53464286000000005</v>
      </c>
      <c r="AM119" s="171">
        <f t="shared" si="93"/>
        <v>0.54200000000000004</v>
      </c>
      <c r="AN119" s="171">
        <f t="shared" si="94"/>
        <v>0.54935714000000002</v>
      </c>
      <c r="AO119" s="171">
        <f t="shared" si="95"/>
        <v>0.55671429000000006</v>
      </c>
      <c r="AP119" s="171">
        <f t="shared" si="96"/>
        <v>0.56407142999999993</v>
      </c>
      <c r="AQ119" s="172">
        <f t="shared" si="97"/>
        <v>0.57142857000000002</v>
      </c>
      <c r="AR119" s="3"/>
      <c r="AS119" s="3"/>
      <c r="AT119" s="3"/>
      <c r="AU119" s="3"/>
      <c r="AV119" s="179"/>
    </row>
    <row r="120" spans="1:48" ht="19.5" customHeight="1" x14ac:dyDescent="0.25">
      <c r="A120" s="221"/>
      <c r="B120" s="316"/>
      <c r="C120" s="201">
        <v>2200</v>
      </c>
      <c r="D120" s="239">
        <v>40</v>
      </c>
      <c r="E120" s="240">
        <v>40</v>
      </c>
      <c r="F120" s="240">
        <v>40</v>
      </c>
      <c r="G120" s="240">
        <v>40</v>
      </c>
      <c r="H120" s="240">
        <v>40</v>
      </c>
      <c r="I120" s="240">
        <v>44</v>
      </c>
      <c r="J120" s="240">
        <v>48</v>
      </c>
      <c r="K120" s="240">
        <v>49.6</v>
      </c>
      <c r="L120" s="240">
        <v>51.2</v>
      </c>
      <c r="M120" s="240">
        <v>52.85</v>
      </c>
      <c r="N120" s="240">
        <v>53.625</v>
      </c>
      <c r="O120" s="240">
        <v>54.4</v>
      </c>
      <c r="P120" s="240">
        <v>55.174999999999997</v>
      </c>
      <c r="Q120" s="240">
        <v>55.95</v>
      </c>
      <c r="R120" s="240">
        <v>56.725000000000001</v>
      </c>
      <c r="S120" s="241">
        <v>57.5</v>
      </c>
      <c r="T120" s="217"/>
      <c r="U120" s="217"/>
      <c r="V120" s="217"/>
      <c r="W120" s="217"/>
      <c r="X120" s="220"/>
      <c r="Y120" s="3"/>
      <c r="Z120" s="306"/>
      <c r="AA120" s="129">
        <v>2200</v>
      </c>
      <c r="AB120" s="170">
        <f t="shared" si="82"/>
        <v>0.4</v>
      </c>
      <c r="AC120" s="171">
        <f t="shared" si="83"/>
        <v>0.4</v>
      </c>
      <c r="AD120" s="171">
        <f t="shared" si="84"/>
        <v>0.4</v>
      </c>
      <c r="AE120" s="171">
        <f t="shared" si="85"/>
        <v>0.4</v>
      </c>
      <c r="AF120" s="171">
        <f t="shared" si="86"/>
        <v>0.4</v>
      </c>
      <c r="AG120" s="171">
        <f t="shared" si="87"/>
        <v>0.44</v>
      </c>
      <c r="AH120" s="171">
        <f t="shared" si="88"/>
        <v>0.48</v>
      </c>
      <c r="AI120" s="171">
        <f t="shared" si="89"/>
        <v>0.496</v>
      </c>
      <c r="AJ120" s="171">
        <f t="shared" si="90"/>
        <v>0.51200000000000001</v>
      </c>
      <c r="AK120" s="171">
        <f t="shared" si="91"/>
        <v>0.52849999999999997</v>
      </c>
      <c r="AL120" s="171">
        <f t="shared" si="92"/>
        <v>0.53625</v>
      </c>
      <c r="AM120" s="171">
        <f t="shared" si="93"/>
        <v>0.54400000000000004</v>
      </c>
      <c r="AN120" s="171">
        <f t="shared" si="94"/>
        <v>0.55174999999999996</v>
      </c>
      <c r="AO120" s="171">
        <f t="shared" si="95"/>
        <v>0.5595</v>
      </c>
      <c r="AP120" s="171">
        <f t="shared" si="96"/>
        <v>0.56725000000000003</v>
      </c>
      <c r="AQ120" s="172">
        <f t="shared" si="97"/>
        <v>0.57499999999999996</v>
      </c>
      <c r="AR120" s="3"/>
      <c r="AS120" s="3"/>
      <c r="AT120" s="3"/>
      <c r="AU120" s="3"/>
      <c r="AV120" s="179"/>
    </row>
    <row r="121" spans="1:48" ht="19.5" customHeight="1" x14ac:dyDescent="0.25">
      <c r="A121" s="221"/>
      <c r="B121" s="316"/>
      <c r="C121" s="201">
        <v>2400</v>
      </c>
      <c r="D121" s="239">
        <v>40</v>
      </c>
      <c r="E121" s="240">
        <v>40</v>
      </c>
      <c r="F121" s="240">
        <v>40</v>
      </c>
      <c r="G121" s="240">
        <v>40</v>
      </c>
      <c r="H121" s="240">
        <v>40</v>
      </c>
      <c r="I121" s="240">
        <v>44</v>
      </c>
      <c r="J121" s="240">
        <v>48</v>
      </c>
      <c r="K121" s="240">
        <v>49.7</v>
      </c>
      <c r="L121" s="240">
        <v>51.3</v>
      </c>
      <c r="M121" s="240">
        <v>52.971429000000001</v>
      </c>
      <c r="N121" s="240">
        <v>53.785713999999999</v>
      </c>
      <c r="O121" s="240">
        <v>54.6</v>
      </c>
      <c r="P121" s="240">
        <v>55.414285999999997</v>
      </c>
      <c r="Q121" s="240">
        <v>56.228571000000002</v>
      </c>
      <c r="R121" s="240">
        <v>57.042856999999998</v>
      </c>
      <c r="S121" s="241">
        <v>57.857143000000001</v>
      </c>
      <c r="T121" s="217"/>
      <c r="U121" s="217"/>
      <c r="V121" s="217"/>
      <c r="W121" s="217"/>
      <c r="X121" s="220"/>
      <c r="Y121" s="3"/>
      <c r="Z121" s="306"/>
      <c r="AA121" s="129">
        <v>2400</v>
      </c>
      <c r="AB121" s="170">
        <f t="shared" si="82"/>
        <v>0.4</v>
      </c>
      <c r="AC121" s="171">
        <f t="shared" si="83"/>
        <v>0.4</v>
      </c>
      <c r="AD121" s="171">
        <f t="shared" si="84"/>
        <v>0.4</v>
      </c>
      <c r="AE121" s="171">
        <f t="shared" si="85"/>
        <v>0.4</v>
      </c>
      <c r="AF121" s="171">
        <f t="shared" si="86"/>
        <v>0.4</v>
      </c>
      <c r="AG121" s="171">
        <f t="shared" si="87"/>
        <v>0.44</v>
      </c>
      <c r="AH121" s="171">
        <f t="shared" si="88"/>
        <v>0.48</v>
      </c>
      <c r="AI121" s="171">
        <f t="shared" si="89"/>
        <v>0.49700000000000005</v>
      </c>
      <c r="AJ121" s="171">
        <f t="shared" si="90"/>
        <v>0.51300000000000001</v>
      </c>
      <c r="AK121" s="171">
        <f t="shared" si="91"/>
        <v>0.52971429000000003</v>
      </c>
      <c r="AL121" s="171">
        <f t="shared" si="92"/>
        <v>0.53785713999999996</v>
      </c>
      <c r="AM121" s="171">
        <f t="shared" si="93"/>
        <v>0.54600000000000004</v>
      </c>
      <c r="AN121" s="171">
        <f t="shared" si="94"/>
        <v>0.55414286000000001</v>
      </c>
      <c r="AO121" s="171">
        <f t="shared" si="95"/>
        <v>0.56228571000000005</v>
      </c>
      <c r="AP121" s="171">
        <f t="shared" si="96"/>
        <v>0.57042857000000002</v>
      </c>
      <c r="AQ121" s="172">
        <f t="shared" si="97"/>
        <v>0.57857143</v>
      </c>
      <c r="AR121" s="3"/>
      <c r="AS121" s="3"/>
      <c r="AT121" s="3"/>
      <c r="AU121" s="3"/>
      <c r="AV121" s="179"/>
    </row>
    <row r="122" spans="1:48" ht="19.5" customHeight="1" x14ac:dyDescent="0.25">
      <c r="A122" s="221"/>
      <c r="B122" s="316"/>
      <c r="C122" s="201">
        <v>2600</v>
      </c>
      <c r="D122" s="239">
        <v>40</v>
      </c>
      <c r="E122" s="240">
        <v>40</v>
      </c>
      <c r="F122" s="240">
        <v>40</v>
      </c>
      <c r="G122" s="240">
        <v>40</v>
      </c>
      <c r="H122" s="240">
        <v>40</v>
      </c>
      <c r="I122" s="240">
        <v>44</v>
      </c>
      <c r="J122" s="240">
        <v>48</v>
      </c>
      <c r="K122" s="240">
        <v>49.7</v>
      </c>
      <c r="L122" s="240">
        <v>51.4</v>
      </c>
      <c r="M122" s="240">
        <v>53.092857000000002</v>
      </c>
      <c r="N122" s="240">
        <v>53.946429000000002</v>
      </c>
      <c r="O122" s="240">
        <v>54.8</v>
      </c>
      <c r="P122" s="240">
        <v>55.653570999999999</v>
      </c>
      <c r="Q122" s="240">
        <v>56.507142999999999</v>
      </c>
      <c r="R122" s="240">
        <v>57.360714000000002</v>
      </c>
      <c r="S122" s="241">
        <v>58.214286000000001</v>
      </c>
      <c r="T122" s="217"/>
      <c r="U122" s="217"/>
      <c r="V122" s="217"/>
      <c r="W122" s="217"/>
      <c r="X122" s="220"/>
      <c r="Y122" s="3"/>
      <c r="Z122" s="306"/>
      <c r="AA122" s="129">
        <v>2600</v>
      </c>
      <c r="AB122" s="170">
        <f t="shared" si="82"/>
        <v>0.4</v>
      </c>
      <c r="AC122" s="171">
        <f t="shared" si="83"/>
        <v>0.4</v>
      </c>
      <c r="AD122" s="171">
        <f t="shared" si="84"/>
        <v>0.4</v>
      </c>
      <c r="AE122" s="171">
        <f t="shared" si="85"/>
        <v>0.4</v>
      </c>
      <c r="AF122" s="171">
        <f t="shared" si="86"/>
        <v>0.4</v>
      </c>
      <c r="AG122" s="171">
        <f t="shared" si="87"/>
        <v>0.44</v>
      </c>
      <c r="AH122" s="171">
        <f t="shared" si="88"/>
        <v>0.48</v>
      </c>
      <c r="AI122" s="171">
        <f t="shared" si="89"/>
        <v>0.49700000000000005</v>
      </c>
      <c r="AJ122" s="171">
        <f t="shared" si="90"/>
        <v>0.51400000000000001</v>
      </c>
      <c r="AK122" s="171">
        <f t="shared" si="91"/>
        <v>0.53092857000000004</v>
      </c>
      <c r="AL122" s="171">
        <f t="shared" si="92"/>
        <v>0.53946429000000007</v>
      </c>
      <c r="AM122" s="171">
        <f t="shared" si="93"/>
        <v>0.54799999999999993</v>
      </c>
      <c r="AN122" s="171">
        <f t="shared" si="94"/>
        <v>0.55653571000000002</v>
      </c>
      <c r="AO122" s="171">
        <f t="shared" si="95"/>
        <v>0.56507143000000004</v>
      </c>
      <c r="AP122" s="171">
        <f t="shared" si="96"/>
        <v>0.57360714000000002</v>
      </c>
      <c r="AQ122" s="172">
        <f t="shared" si="97"/>
        <v>0.58214286000000004</v>
      </c>
      <c r="AR122" s="3"/>
      <c r="AS122" s="3"/>
      <c r="AT122" s="3"/>
      <c r="AU122" s="3"/>
      <c r="AV122" s="179"/>
    </row>
    <row r="123" spans="1:48" ht="19.5" customHeight="1" x14ac:dyDescent="0.25">
      <c r="A123" s="221"/>
      <c r="B123" s="316"/>
      <c r="C123" s="201">
        <v>2800</v>
      </c>
      <c r="D123" s="239">
        <v>40</v>
      </c>
      <c r="E123" s="240">
        <v>40</v>
      </c>
      <c r="F123" s="240">
        <v>40</v>
      </c>
      <c r="G123" s="240">
        <v>40</v>
      </c>
      <c r="H123" s="240">
        <v>40</v>
      </c>
      <c r="I123" s="240">
        <v>44</v>
      </c>
      <c r="J123" s="240">
        <v>48</v>
      </c>
      <c r="K123" s="240">
        <v>49.7</v>
      </c>
      <c r="L123" s="240">
        <v>51.5</v>
      </c>
      <c r="M123" s="240">
        <v>53.214286000000001</v>
      </c>
      <c r="N123" s="240">
        <v>54.107143000000001</v>
      </c>
      <c r="O123" s="240">
        <v>55</v>
      </c>
      <c r="P123" s="240">
        <v>55.892856999999999</v>
      </c>
      <c r="Q123" s="240">
        <v>56.785713999999999</v>
      </c>
      <c r="R123" s="240">
        <v>57.678570999999998</v>
      </c>
      <c r="S123" s="241">
        <v>58.571429000000002</v>
      </c>
      <c r="T123" s="217"/>
      <c r="U123" s="217"/>
      <c r="V123" s="217"/>
      <c r="W123" s="217"/>
      <c r="X123" s="220"/>
      <c r="Y123" s="3"/>
      <c r="Z123" s="306"/>
      <c r="AA123" s="129">
        <v>2800</v>
      </c>
      <c r="AB123" s="170">
        <f t="shared" si="82"/>
        <v>0.4</v>
      </c>
      <c r="AC123" s="171">
        <f t="shared" si="83"/>
        <v>0.4</v>
      </c>
      <c r="AD123" s="171">
        <f t="shared" si="84"/>
        <v>0.4</v>
      </c>
      <c r="AE123" s="171">
        <f t="shared" si="85"/>
        <v>0.4</v>
      </c>
      <c r="AF123" s="171">
        <f t="shared" si="86"/>
        <v>0.4</v>
      </c>
      <c r="AG123" s="171">
        <f t="shared" si="87"/>
        <v>0.44</v>
      </c>
      <c r="AH123" s="171">
        <f t="shared" si="88"/>
        <v>0.48</v>
      </c>
      <c r="AI123" s="171">
        <f t="shared" si="89"/>
        <v>0.49700000000000005</v>
      </c>
      <c r="AJ123" s="171">
        <f t="shared" si="90"/>
        <v>0.51500000000000001</v>
      </c>
      <c r="AK123" s="171">
        <f t="shared" si="91"/>
        <v>0.53214286</v>
      </c>
      <c r="AL123" s="171">
        <f t="shared" si="92"/>
        <v>0.54107143000000002</v>
      </c>
      <c r="AM123" s="171">
        <f t="shared" si="93"/>
        <v>0.55000000000000004</v>
      </c>
      <c r="AN123" s="171">
        <f t="shared" si="94"/>
        <v>0.55892856999999996</v>
      </c>
      <c r="AO123" s="171">
        <f t="shared" si="95"/>
        <v>0.56785713999999998</v>
      </c>
      <c r="AP123" s="171">
        <f t="shared" si="96"/>
        <v>0.57678571000000001</v>
      </c>
      <c r="AQ123" s="172">
        <f t="shared" si="97"/>
        <v>0.58571428999999997</v>
      </c>
      <c r="AR123" s="3"/>
      <c r="AS123" s="3"/>
      <c r="AT123" s="3"/>
      <c r="AU123" s="3"/>
      <c r="AV123" s="179"/>
    </row>
    <row r="124" spans="1:48" ht="19.5" customHeight="1" x14ac:dyDescent="0.25">
      <c r="A124" s="221"/>
      <c r="B124" s="316"/>
      <c r="C124" s="201">
        <v>3200</v>
      </c>
      <c r="D124" s="239">
        <v>40</v>
      </c>
      <c r="E124" s="240">
        <v>40</v>
      </c>
      <c r="F124" s="240">
        <v>40</v>
      </c>
      <c r="G124" s="240">
        <v>40</v>
      </c>
      <c r="H124" s="240">
        <v>40</v>
      </c>
      <c r="I124" s="240">
        <v>44</v>
      </c>
      <c r="J124" s="240">
        <v>48</v>
      </c>
      <c r="K124" s="240">
        <v>49.8</v>
      </c>
      <c r="L124" s="240">
        <v>51.5</v>
      </c>
      <c r="M124" s="240">
        <v>53.335714000000003</v>
      </c>
      <c r="N124" s="240">
        <v>54.267856999999999</v>
      </c>
      <c r="O124" s="240">
        <v>55.2</v>
      </c>
      <c r="P124" s="240">
        <v>56.132142999999999</v>
      </c>
      <c r="Q124" s="240">
        <v>57.064286000000003</v>
      </c>
      <c r="R124" s="240">
        <v>57.996428999999999</v>
      </c>
      <c r="S124" s="241">
        <v>58.928570999999998</v>
      </c>
      <c r="T124" s="217"/>
      <c r="U124" s="217"/>
      <c r="V124" s="217"/>
      <c r="W124" s="217"/>
      <c r="X124" s="220"/>
      <c r="Y124" s="3"/>
      <c r="Z124" s="306"/>
      <c r="AA124" s="129">
        <v>3200</v>
      </c>
      <c r="AB124" s="170">
        <f t="shared" si="82"/>
        <v>0.4</v>
      </c>
      <c r="AC124" s="171">
        <f t="shared" si="83"/>
        <v>0.4</v>
      </c>
      <c r="AD124" s="171">
        <f t="shared" si="84"/>
        <v>0.4</v>
      </c>
      <c r="AE124" s="171">
        <f t="shared" si="85"/>
        <v>0.4</v>
      </c>
      <c r="AF124" s="171">
        <f t="shared" si="86"/>
        <v>0.4</v>
      </c>
      <c r="AG124" s="171">
        <f t="shared" si="87"/>
        <v>0.44</v>
      </c>
      <c r="AH124" s="171">
        <f t="shared" si="88"/>
        <v>0.48</v>
      </c>
      <c r="AI124" s="171">
        <f t="shared" si="89"/>
        <v>0.498</v>
      </c>
      <c r="AJ124" s="171">
        <f t="shared" si="90"/>
        <v>0.51500000000000001</v>
      </c>
      <c r="AK124" s="171">
        <f t="shared" si="91"/>
        <v>0.53335714000000001</v>
      </c>
      <c r="AL124" s="171">
        <f t="shared" si="92"/>
        <v>0.54267856999999997</v>
      </c>
      <c r="AM124" s="171">
        <f t="shared" si="93"/>
        <v>0.55200000000000005</v>
      </c>
      <c r="AN124" s="171">
        <f t="shared" si="94"/>
        <v>0.56132143000000001</v>
      </c>
      <c r="AO124" s="171">
        <f t="shared" si="95"/>
        <v>0.57064285999999997</v>
      </c>
      <c r="AP124" s="171">
        <f t="shared" si="96"/>
        <v>0.57996428999999994</v>
      </c>
      <c r="AQ124" s="172">
        <f t="shared" si="97"/>
        <v>0.58928570999999996</v>
      </c>
      <c r="AR124" s="3"/>
      <c r="AS124" s="3"/>
      <c r="AT124" s="3"/>
      <c r="AU124" s="3"/>
      <c r="AV124" s="179"/>
    </row>
    <row r="125" spans="1:48" ht="19.5" customHeight="1" x14ac:dyDescent="0.25">
      <c r="A125" s="221"/>
      <c r="B125" s="316"/>
      <c r="C125" s="201">
        <v>3400</v>
      </c>
      <c r="D125" s="239">
        <v>40</v>
      </c>
      <c r="E125" s="240">
        <v>40</v>
      </c>
      <c r="F125" s="240">
        <v>40</v>
      </c>
      <c r="G125" s="240">
        <v>40</v>
      </c>
      <c r="H125" s="240">
        <v>40</v>
      </c>
      <c r="I125" s="240">
        <v>44</v>
      </c>
      <c r="J125" s="240">
        <v>48</v>
      </c>
      <c r="K125" s="240">
        <v>49.8</v>
      </c>
      <c r="L125" s="240">
        <v>51.6</v>
      </c>
      <c r="M125" s="240">
        <v>53.457143000000002</v>
      </c>
      <c r="N125" s="240">
        <v>54.428570999999998</v>
      </c>
      <c r="O125" s="240">
        <v>55.4</v>
      </c>
      <c r="P125" s="240">
        <v>56.371428999999999</v>
      </c>
      <c r="Q125" s="240">
        <v>57.342857000000002</v>
      </c>
      <c r="R125" s="240">
        <v>58.314286000000003</v>
      </c>
      <c r="S125" s="241">
        <v>59.285713999999999</v>
      </c>
      <c r="T125" s="217"/>
      <c r="U125" s="217"/>
      <c r="V125" s="217"/>
      <c r="W125" s="217"/>
      <c r="X125" s="220"/>
      <c r="Y125" s="3"/>
      <c r="Z125" s="306"/>
      <c r="AA125" s="129">
        <v>3400</v>
      </c>
      <c r="AB125" s="170">
        <f t="shared" si="82"/>
        <v>0.4</v>
      </c>
      <c r="AC125" s="171">
        <f t="shared" si="83"/>
        <v>0.4</v>
      </c>
      <c r="AD125" s="171">
        <f t="shared" si="84"/>
        <v>0.4</v>
      </c>
      <c r="AE125" s="171">
        <f t="shared" si="85"/>
        <v>0.4</v>
      </c>
      <c r="AF125" s="171">
        <f t="shared" si="86"/>
        <v>0.4</v>
      </c>
      <c r="AG125" s="171">
        <f t="shared" si="87"/>
        <v>0.44</v>
      </c>
      <c r="AH125" s="171">
        <f t="shared" si="88"/>
        <v>0.48</v>
      </c>
      <c r="AI125" s="171">
        <f t="shared" si="89"/>
        <v>0.498</v>
      </c>
      <c r="AJ125" s="171">
        <f t="shared" si="90"/>
        <v>0.51600000000000001</v>
      </c>
      <c r="AK125" s="171">
        <f t="shared" si="91"/>
        <v>0.53457143000000007</v>
      </c>
      <c r="AL125" s="171">
        <f t="shared" si="92"/>
        <v>0.54428571000000003</v>
      </c>
      <c r="AM125" s="171">
        <f t="shared" si="93"/>
        <v>0.55399999999999994</v>
      </c>
      <c r="AN125" s="171">
        <f t="shared" si="94"/>
        <v>0.56371428999999995</v>
      </c>
      <c r="AO125" s="171">
        <f t="shared" si="95"/>
        <v>0.57342857000000003</v>
      </c>
      <c r="AP125" s="171">
        <f t="shared" si="96"/>
        <v>0.58314286000000004</v>
      </c>
      <c r="AQ125" s="172">
        <f t="shared" si="97"/>
        <v>0.59285714</v>
      </c>
      <c r="AR125" s="3"/>
      <c r="AS125" s="3"/>
      <c r="AT125" s="3"/>
      <c r="AU125" s="3"/>
      <c r="AV125" s="179"/>
    </row>
    <row r="126" spans="1:48" ht="19.5" customHeight="1" x14ac:dyDescent="0.25">
      <c r="A126" s="221"/>
      <c r="B126" s="316"/>
      <c r="C126" s="201">
        <v>3600</v>
      </c>
      <c r="D126" s="239">
        <v>40</v>
      </c>
      <c r="E126" s="240">
        <v>40</v>
      </c>
      <c r="F126" s="240">
        <v>40</v>
      </c>
      <c r="G126" s="240">
        <v>40</v>
      </c>
      <c r="H126" s="240">
        <v>40</v>
      </c>
      <c r="I126" s="240">
        <v>44</v>
      </c>
      <c r="J126" s="240">
        <v>48</v>
      </c>
      <c r="K126" s="240">
        <v>49.8</v>
      </c>
      <c r="L126" s="240">
        <v>51.7</v>
      </c>
      <c r="M126" s="240">
        <v>53.578570999999997</v>
      </c>
      <c r="N126" s="240">
        <v>54.589286000000001</v>
      </c>
      <c r="O126" s="240">
        <v>55.6</v>
      </c>
      <c r="P126" s="240">
        <v>56.610714000000002</v>
      </c>
      <c r="Q126" s="240">
        <v>57.621428999999999</v>
      </c>
      <c r="R126" s="240">
        <v>58.632142999999999</v>
      </c>
      <c r="S126" s="241">
        <v>59.642856999999999</v>
      </c>
      <c r="T126" s="217"/>
      <c r="U126" s="217"/>
      <c r="V126" s="217"/>
      <c r="W126" s="217"/>
      <c r="X126" s="220"/>
      <c r="Y126" s="3"/>
      <c r="Z126" s="306"/>
      <c r="AA126" s="129">
        <v>3600</v>
      </c>
      <c r="AB126" s="170">
        <f t="shared" si="82"/>
        <v>0.4</v>
      </c>
      <c r="AC126" s="171">
        <f t="shared" si="83"/>
        <v>0.4</v>
      </c>
      <c r="AD126" s="171">
        <f t="shared" si="84"/>
        <v>0.4</v>
      </c>
      <c r="AE126" s="171">
        <f t="shared" si="85"/>
        <v>0.4</v>
      </c>
      <c r="AF126" s="171">
        <f t="shared" si="86"/>
        <v>0.4</v>
      </c>
      <c r="AG126" s="171">
        <f t="shared" si="87"/>
        <v>0.44</v>
      </c>
      <c r="AH126" s="171">
        <f t="shared" si="88"/>
        <v>0.48</v>
      </c>
      <c r="AI126" s="171">
        <f t="shared" si="89"/>
        <v>0.498</v>
      </c>
      <c r="AJ126" s="171">
        <f t="shared" si="90"/>
        <v>0.51700000000000002</v>
      </c>
      <c r="AK126" s="171">
        <f t="shared" si="91"/>
        <v>0.53578570999999997</v>
      </c>
      <c r="AL126" s="171">
        <f t="shared" si="92"/>
        <v>0.54589286000000004</v>
      </c>
      <c r="AM126" s="171">
        <f t="shared" si="93"/>
        <v>0.55600000000000005</v>
      </c>
      <c r="AN126" s="171">
        <f t="shared" si="94"/>
        <v>0.56610714000000006</v>
      </c>
      <c r="AO126" s="171">
        <f t="shared" si="95"/>
        <v>0.57621429000000002</v>
      </c>
      <c r="AP126" s="171">
        <f t="shared" si="96"/>
        <v>0.58632143000000003</v>
      </c>
      <c r="AQ126" s="172">
        <f t="shared" si="97"/>
        <v>0.59642857000000005</v>
      </c>
      <c r="AR126" s="3"/>
      <c r="AS126" s="3"/>
      <c r="AT126" s="3"/>
      <c r="AU126" s="3"/>
      <c r="AV126" s="179"/>
    </row>
    <row r="127" spans="1:48" ht="19.5" customHeight="1" thickBot="1" x14ac:dyDescent="0.3">
      <c r="A127" s="221"/>
      <c r="B127" s="317"/>
      <c r="C127" s="203">
        <v>4000</v>
      </c>
      <c r="D127" s="242">
        <v>40</v>
      </c>
      <c r="E127" s="243">
        <v>40</v>
      </c>
      <c r="F127" s="243">
        <v>40</v>
      </c>
      <c r="G127" s="243">
        <v>40</v>
      </c>
      <c r="H127" s="243">
        <v>40</v>
      </c>
      <c r="I127" s="243">
        <v>44</v>
      </c>
      <c r="J127" s="243">
        <v>48</v>
      </c>
      <c r="K127" s="243">
        <v>49.9</v>
      </c>
      <c r="L127" s="243">
        <v>51.8</v>
      </c>
      <c r="M127" s="243">
        <v>53.7</v>
      </c>
      <c r="N127" s="243">
        <v>54.75</v>
      </c>
      <c r="O127" s="243">
        <v>55.8</v>
      </c>
      <c r="P127" s="243">
        <v>56.85</v>
      </c>
      <c r="Q127" s="243">
        <v>57.9</v>
      </c>
      <c r="R127" s="243">
        <v>58.95</v>
      </c>
      <c r="S127" s="244">
        <v>60</v>
      </c>
      <c r="T127" s="217"/>
      <c r="U127" s="217"/>
      <c r="V127" s="217"/>
      <c r="W127" s="217"/>
      <c r="X127" s="220"/>
      <c r="Y127" s="3"/>
      <c r="Z127" s="307"/>
      <c r="AA127" s="182">
        <v>4000</v>
      </c>
      <c r="AB127" s="173">
        <f t="shared" si="82"/>
        <v>0.4</v>
      </c>
      <c r="AC127" s="174">
        <f t="shared" si="83"/>
        <v>0.4</v>
      </c>
      <c r="AD127" s="174">
        <f t="shared" si="84"/>
        <v>0.4</v>
      </c>
      <c r="AE127" s="174">
        <f t="shared" si="85"/>
        <v>0.4</v>
      </c>
      <c r="AF127" s="174">
        <f t="shared" si="86"/>
        <v>0.4</v>
      </c>
      <c r="AG127" s="174">
        <f t="shared" si="87"/>
        <v>0.44</v>
      </c>
      <c r="AH127" s="174">
        <f t="shared" si="88"/>
        <v>0.48</v>
      </c>
      <c r="AI127" s="174">
        <f t="shared" si="89"/>
        <v>0.499</v>
      </c>
      <c r="AJ127" s="174">
        <f t="shared" si="90"/>
        <v>0.51800000000000002</v>
      </c>
      <c r="AK127" s="174">
        <f t="shared" si="91"/>
        <v>0.53700000000000003</v>
      </c>
      <c r="AL127" s="174">
        <f t="shared" si="92"/>
        <v>0.54749999999999999</v>
      </c>
      <c r="AM127" s="174">
        <f t="shared" si="93"/>
        <v>0.55799999999999994</v>
      </c>
      <c r="AN127" s="174">
        <f t="shared" si="94"/>
        <v>0.56850000000000001</v>
      </c>
      <c r="AO127" s="174">
        <f t="shared" si="95"/>
        <v>0.57899999999999996</v>
      </c>
      <c r="AP127" s="174">
        <f t="shared" si="96"/>
        <v>0.58950000000000002</v>
      </c>
      <c r="AQ127" s="175">
        <f t="shared" si="97"/>
        <v>0.6</v>
      </c>
      <c r="AR127" s="3"/>
      <c r="AS127" s="3"/>
      <c r="AT127" s="3"/>
      <c r="AU127" s="3"/>
      <c r="AV127" s="179"/>
    </row>
    <row r="128" spans="1:48" ht="19.5" customHeight="1" thickBot="1" x14ac:dyDescent="0.3">
      <c r="A128" s="221"/>
      <c r="B128" s="224"/>
      <c r="C128" s="224"/>
      <c r="D128" s="224"/>
      <c r="E128" s="224"/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17"/>
      <c r="U128" s="217"/>
      <c r="V128" s="217"/>
      <c r="W128" s="217"/>
      <c r="X128" s="220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179"/>
    </row>
    <row r="129" spans="1:48" ht="30" customHeight="1" x14ac:dyDescent="0.25">
      <c r="A129" s="221"/>
      <c r="B129" s="329" t="s">
        <v>37</v>
      </c>
      <c r="C129" s="330"/>
      <c r="D129" s="330"/>
      <c r="E129" s="330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330"/>
      <c r="Q129" s="330"/>
      <c r="R129" s="330"/>
      <c r="S129" s="331"/>
      <c r="T129" s="221"/>
      <c r="U129" s="217"/>
      <c r="V129" s="217"/>
      <c r="W129" s="217"/>
      <c r="X129" s="220"/>
      <c r="Y129" s="1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179"/>
    </row>
    <row r="130" spans="1:48" ht="19.5" customHeight="1" x14ac:dyDescent="0.25">
      <c r="A130" s="221"/>
      <c r="B130" s="181"/>
      <c r="C130" s="131"/>
      <c r="D130" s="327" t="s">
        <v>26</v>
      </c>
      <c r="E130" s="327"/>
      <c r="F130" s="327"/>
      <c r="G130" s="327"/>
      <c r="H130" s="327"/>
      <c r="I130" s="327"/>
      <c r="J130" s="327"/>
      <c r="K130" s="327"/>
      <c r="L130" s="327"/>
      <c r="M130" s="327"/>
      <c r="N130" s="327"/>
      <c r="O130" s="327"/>
      <c r="P130" s="327"/>
      <c r="Q130" s="327"/>
      <c r="R130" s="327"/>
      <c r="S130" s="328"/>
      <c r="T130" s="217"/>
      <c r="U130" s="217"/>
      <c r="V130" s="217"/>
      <c r="W130" s="217"/>
      <c r="X130" s="220"/>
      <c r="Y130" s="1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179"/>
    </row>
    <row r="131" spans="1:48" ht="19.5" customHeight="1" thickBot="1" x14ac:dyDescent="0.3">
      <c r="A131" s="221"/>
      <c r="B131" s="181"/>
      <c r="C131" s="136"/>
      <c r="D131" s="134">
        <v>0</v>
      </c>
      <c r="E131" s="134">
        <v>5</v>
      </c>
      <c r="F131" s="134">
        <v>10</v>
      </c>
      <c r="G131" s="134">
        <v>15</v>
      </c>
      <c r="H131" s="134">
        <v>20</v>
      </c>
      <c r="I131" s="134">
        <v>25</v>
      </c>
      <c r="J131" s="134">
        <v>30</v>
      </c>
      <c r="K131" s="134">
        <v>35</v>
      </c>
      <c r="L131" s="134">
        <v>40</v>
      </c>
      <c r="M131" s="134">
        <v>45</v>
      </c>
      <c r="N131" s="134">
        <v>50</v>
      </c>
      <c r="O131" s="134">
        <v>60</v>
      </c>
      <c r="P131" s="134">
        <v>70</v>
      </c>
      <c r="Q131" s="134">
        <v>80</v>
      </c>
      <c r="R131" s="134">
        <v>90</v>
      </c>
      <c r="S131" s="135">
        <v>100</v>
      </c>
      <c r="T131" s="217"/>
      <c r="U131" s="217"/>
      <c r="V131" s="217"/>
      <c r="W131" s="217"/>
      <c r="X131" s="220"/>
      <c r="Y131" s="1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179"/>
    </row>
    <row r="132" spans="1:48" ht="19.5" customHeight="1" x14ac:dyDescent="0.25">
      <c r="A132" s="221"/>
      <c r="B132" s="318" t="s">
        <v>28</v>
      </c>
      <c r="C132" s="135">
        <v>800</v>
      </c>
      <c r="D132" s="271">
        <f t="shared" ref="D132:D146" si="98">IF($R$3&gt;(AB11*AB113),$R$3,AB11*AB113)</f>
        <v>0</v>
      </c>
      <c r="E132" s="272">
        <f t="shared" ref="E132:E146" si="99">IF($R$3&gt;(AC11*AC113),$R$3,AC11*AC113)</f>
        <v>0.87983999999999996</v>
      </c>
      <c r="F132" s="272">
        <f t="shared" ref="F132:F146" si="100">IF($R$3&gt;(AD11*AD113),$R$3,AD11*AD113)</f>
        <v>1.04112</v>
      </c>
      <c r="G132" s="272">
        <f t="shared" ref="G132:G146" si="101">IF($R$3&gt;(AE11*AE113),$R$3,AE11*AE113)</f>
        <v>1.1102399999999999</v>
      </c>
      <c r="H132" s="272">
        <f t="shared" ref="H132:H146" si="102">IF($R$3&gt;(AF11*AF113),$R$3,AF11*AF113)</f>
        <v>1.17936</v>
      </c>
      <c r="I132" s="272">
        <f t="shared" ref="I132:I146" si="103">IF($R$3&gt;(AG11*AG113),$R$3,AG11*AG113)</f>
        <v>1.4081760000000001</v>
      </c>
      <c r="J132" s="272">
        <f t="shared" ref="J132:J146" si="104">IF($R$3&gt;(AH11*AH113),$R$3,AH11*AH113)</f>
        <v>1.657152</v>
      </c>
      <c r="K132" s="272">
        <f t="shared" ref="K132:K146" si="105">IF($R$3&gt;(AI11*AI113),$R$3,AI11*AI113)</f>
        <v>1.9522799999999996</v>
      </c>
      <c r="L132" s="272">
        <f t="shared" ref="L132:L146" si="106">IF($R$3&gt;(AJ11*AJ113),$R$3,AJ11*AJ113)</f>
        <v>1.9858175999999998</v>
      </c>
      <c r="M132" s="272">
        <f t="shared" ref="M132:M146" si="107">IF($R$3&gt;(AK11*AK113),$R$3,AK11*AK113)</f>
        <v>2.2557599999999995</v>
      </c>
      <c r="N132" s="272">
        <f t="shared" ref="N132:N146" si="108">IF($R$3&gt;(AL11*AL113),$R$3,AL11*AL113)</f>
        <v>2.49858</v>
      </c>
      <c r="O132" s="272">
        <f t="shared" ref="O132:O146" si="109">IF($R$3&gt;(AM11*AM113),$R$3,AM11*AM113)</f>
        <v>2.7437040000000001</v>
      </c>
      <c r="P132" s="272">
        <f t="shared" ref="P132:P146" si="110">IF($R$3&gt;(AN11*AN113),$R$3,AN11*AN113)</f>
        <v>2.8687770000000001</v>
      </c>
      <c r="Q132" s="272">
        <f t="shared" ref="Q132:Q146" si="111">IF($R$3&gt;(AO11*AO113),$R$3,AO11*AO113)</f>
        <v>2.9957039999999999</v>
      </c>
      <c r="R132" s="272">
        <f t="shared" ref="R132:R146" si="112">IF($R$3&gt;(AP11*AP113),$R$3,AP11*AP113)</f>
        <v>3.2343569999999997</v>
      </c>
      <c r="S132" s="273">
        <f t="shared" ref="S132:S146" si="113">IF($R$3&gt;(AQ11*AQ113),$R$3,AQ11*AQ113)</f>
        <v>3.4768800000000004</v>
      </c>
      <c r="T132" s="217"/>
      <c r="U132" s="217"/>
      <c r="V132" s="217"/>
      <c r="W132" s="217"/>
      <c r="X132" s="220"/>
      <c r="Y132" s="1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179"/>
    </row>
    <row r="133" spans="1:48" ht="19.5" customHeight="1" x14ac:dyDescent="0.25">
      <c r="A133" s="221"/>
      <c r="B133" s="318"/>
      <c r="C133" s="135">
        <v>1000</v>
      </c>
      <c r="D133" s="274">
        <f t="shared" si="98"/>
        <v>0</v>
      </c>
      <c r="E133" s="275">
        <f t="shared" si="99"/>
        <v>1.1731199999999999</v>
      </c>
      <c r="F133" s="275">
        <f t="shared" si="100"/>
        <v>1.3881600000000001</v>
      </c>
      <c r="G133" s="275">
        <f t="shared" si="101"/>
        <v>1.4803200000000003</v>
      </c>
      <c r="H133" s="275">
        <f t="shared" si="102"/>
        <v>1.5724799999999999</v>
      </c>
      <c r="I133" s="275">
        <f t="shared" si="103"/>
        <v>1.766688</v>
      </c>
      <c r="J133" s="275">
        <f t="shared" si="104"/>
        <v>1.9676159999999998</v>
      </c>
      <c r="K133" s="275">
        <f t="shared" si="105"/>
        <v>2.3024352000000001</v>
      </c>
      <c r="L133" s="275">
        <f t="shared" si="106"/>
        <v>2.4409008000000001</v>
      </c>
      <c r="M133" s="275">
        <f t="shared" si="107"/>
        <v>2.7795315657120003</v>
      </c>
      <c r="N133" s="275">
        <f t="shared" si="108"/>
        <v>2.9068714128000002</v>
      </c>
      <c r="O133" s="275">
        <f t="shared" si="109"/>
        <v>3.1996608000000002</v>
      </c>
      <c r="P133" s="275">
        <f t="shared" si="110"/>
        <v>3.4977826471680005</v>
      </c>
      <c r="Q133" s="275">
        <f t="shared" si="111"/>
        <v>3.8012368842719995</v>
      </c>
      <c r="R133" s="275">
        <f t="shared" si="112"/>
        <v>4.1100236464319995</v>
      </c>
      <c r="S133" s="276">
        <f t="shared" si="113"/>
        <v>4.4241428685599997</v>
      </c>
      <c r="T133" s="217"/>
      <c r="U133" s="217"/>
      <c r="V133" s="217"/>
      <c r="W133" s="217"/>
      <c r="X133" s="220"/>
      <c r="Y133" s="1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179"/>
    </row>
    <row r="134" spans="1:48" ht="19.5" customHeight="1" x14ac:dyDescent="0.25">
      <c r="A134" s="221"/>
      <c r="B134" s="318"/>
      <c r="C134" s="135">
        <v>1200</v>
      </c>
      <c r="D134" s="274">
        <f t="shared" si="98"/>
        <v>0</v>
      </c>
      <c r="E134" s="275">
        <f t="shared" si="99"/>
        <v>1.2984</v>
      </c>
      <c r="F134" s="275">
        <f t="shared" si="100"/>
        <v>1.5336000000000001</v>
      </c>
      <c r="G134" s="275">
        <f t="shared" si="101"/>
        <v>1.7496</v>
      </c>
      <c r="H134" s="275">
        <f t="shared" si="102"/>
        <v>1.9656</v>
      </c>
      <c r="I134" s="275">
        <f t="shared" si="103"/>
        <v>2.2083599999999999</v>
      </c>
      <c r="J134" s="275">
        <f t="shared" si="104"/>
        <v>2.4595199999999999</v>
      </c>
      <c r="K134" s="275">
        <f t="shared" si="105"/>
        <v>2.6557440000000003</v>
      </c>
      <c r="L134" s="275">
        <f t="shared" si="106"/>
        <v>2.8773119999999999</v>
      </c>
      <c r="M134" s="275">
        <f t="shared" si="107"/>
        <v>3.28189627674</v>
      </c>
      <c r="N134" s="275">
        <f t="shared" si="108"/>
        <v>3.4323364564199998</v>
      </c>
      <c r="O134" s="275">
        <f t="shared" si="109"/>
        <v>3.7775160000000003</v>
      </c>
      <c r="P134" s="275">
        <f t="shared" si="110"/>
        <v>4.1325993957599989</v>
      </c>
      <c r="Q134" s="275">
        <f t="shared" si="111"/>
        <v>4.4944174403400003</v>
      </c>
      <c r="R134" s="275">
        <f t="shared" si="112"/>
        <v>4.7372605468799991</v>
      </c>
      <c r="S134" s="276">
        <f t="shared" si="113"/>
        <v>4.9842000255599999</v>
      </c>
      <c r="T134" s="217"/>
      <c r="U134" s="217"/>
      <c r="V134" s="217"/>
      <c r="W134" s="217"/>
      <c r="X134" s="220"/>
      <c r="Y134" s="1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179"/>
    </row>
    <row r="135" spans="1:48" ht="19.5" customHeight="1" x14ac:dyDescent="0.25">
      <c r="A135" s="221"/>
      <c r="B135" s="318"/>
      <c r="C135" s="135">
        <v>1400</v>
      </c>
      <c r="D135" s="274">
        <f t="shared" si="98"/>
        <v>0</v>
      </c>
      <c r="E135" s="275">
        <f t="shared" si="99"/>
        <v>1.5580799999999997</v>
      </c>
      <c r="F135" s="275">
        <f t="shared" si="100"/>
        <v>1.84032</v>
      </c>
      <c r="G135" s="190">
        <f t="shared" si="101"/>
        <v>1.9814399999999996</v>
      </c>
      <c r="H135" s="190">
        <f t="shared" si="102"/>
        <v>2.1225599999999996</v>
      </c>
      <c r="I135" s="190">
        <f t="shared" si="103"/>
        <v>2.4155999999999995</v>
      </c>
      <c r="J135" s="190">
        <f t="shared" si="104"/>
        <v>2.7233279999999995</v>
      </c>
      <c r="K135" s="190">
        <f t="shared" si="105"/>
        <v>2.9973239999999994</v>
      </c>
      <c r="L135" s="190">
        <f t="shared" si="106"/>
        <v>3.2580071999999998</v>
      </c>
      <c r="M135" s="190">
        <f t="shared" si="107"/>
        <v>3.5213935049280001</v>
      </c>
      <c r="N135" s="190">
        <f t="shared" si="108"/>
        <v>3.9177115819919992</v>
      </c>
      <c r="O135" s="190">
        <f t="shared" si="109"/>
        <v>4.0946111999999992</v>
      </c>
      <c r="P135" s="190">
        <f t="shared" si="110"/>
        <v>4.4736238167839995</v>
      </c>
      <c r="Q135" s="190">
        <f t="shared" si="111"/>
        <v>4.8601990032479998</v>
      </c>
      <c r="R135" s="190">
        <f t="shared" si="112"/>
        <v>5.2523404308359991</v>
      </c>
      <c r="S135" s="191">
        <f t="shared" si="113"/>
        <v>5.6520000431999993</v>
      </c>
      <c r="T135" s="217"/>
      <c r="U135" s="217"/>
      <c r="V135" s="217"/>
      <c r="W135" s="217"/>
      <c r="X135" s="220"/>
      <c r="Y135" s="1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179"/>
    </row>
    <row r="136" spans="1:48" ht="19.5" customHeight="1" x14ac:dyDescent="0.25">
      <c r="A136" s="221"/>
      <c r="B136" s="318"/>
      <c r="C136" s="135">
        <v>1600</v>
      </c>
      <c r="D136" s="274">
        <f t="shared" si="98"/>
        <v>0</v>
      </c>
      <c r="E136" s="275">
        <f t="shared" si="99"/>
        <v>1.6867200000000002</v>
      </c>
      <c r="F136" s="275">
        <f t="shared" si="100"/>
        <v>1.9723199999999999</v>
      </c>
      <c r="G136" s="190">
        <f t="shared" si="101"/>
        <v>2.1302400000000001</v>
      </c>
      <c r="H136" s="190">
        <f t="shared" si="102"/>
        <v>2.2881599999999995</v>
      </c>
      <c r="I136" s="190">
        <f t="shared" si="103"/>
        <v>2.6223120000000004</v>
      </c>
      <c r="J136" s="190">
        <f t="shared" si="104"/>
        <v>2.9756159999999996</v>
      </c>
      <c r="K136" s="190">
        <f t="shared" si="105"/>
        <v>3.2931360000000001</v>
      </c>
      <c r="L136" s="190">
        <f t="shared" si="106"/>
        <v>3.6028440000000002</v>
      </c>
      <c r="M136" s="190">
        <f t="shared" si="107"/>
        <v>3.9326495785920002</v>
      </c>
      <c r="N136" s="190">
        <f t="shared" si="108"/>
        <v>4.3613279882759999</v>
      </c>
      <c r="O136" s="190">
        <f t="shared" si="109"/>
        <v>4.5643919999999989</v>
      </c>
      <c r="P136" s="190">
        <f t="shared" si="110"/>
        <v>4.8923208128339999</v>
      </c>
      <c r="Q136" s="190">
        <f t="shared" si="111"/>
        <v>5.2268184270960001</v>
      </c>
      <c r="R136" s="190">
        <f t="shared" si="112"/>
        <v>5.6545536434519992</v>
      </c>
      <c r="S136" s="191">
        <f t="shared" si="113"/>
        <v>6.0908999537399984</v>
      </c>
      <c r="T136" s="217"/>
      <c r="U136" s="217"/>
      <c r="V136" s="217"/>
      <c r="W136" s="217"/>
      <c r="X136" s="220"/>
      <c r="Y136" s="1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179"/>
    </row>
    <row r="137" spans="1:48" ht="19.5" customHeight="1" x14ac:dyDescent="0.25">
      <c r="A137" s="221"/>
      <c r="B137" s="318"/>
      <c r="C137" s="135">
        <v>1800</v>
      </c>
      <c r="D137" s="274">
        <f t="shared" si="98"/>
        <v>0</v>
      </c>
      <c r="E137" s="275">
        <f t="shared" si="99"/>
        <v>1.8009599999999999</v>
      </c>
      <c r="F137" s="275">
        <f t="shared" si="100"/>
        <v>2.08128</v>
      </c>
      <c r="G137" s="190">
        <f t="shared" si="101"/>
        <v>2.2598400000000001</v>
      </c>
      <c r="H137" s="190">
        <f t="shared" si="102"/>
        <v>2.4383999999999997</v>
      </c>
      <c r="I137" s="190">
        <f t="shared" si="103"/>
        <v>2.8110720000000002</v>
      </c>
      <c r="J137" s="190">
        <f t="shared" si="104"/>
        <v>3.2071680000000002</v>
      </c>
      <c r="K137" s="190">
        <f t="shared" si="105"/>
        <v>3.5592479999999997</v>
      </c>
      <c r="L137" s="190">
        <f t="shared" si="106"/>
        <v>3.9588192000000002</v>
      </c>
      <c r="M137" s="190">
        <f t="shared" si="107"/>
        <v>4.2927428688000004</v>
      </c>
      <c r="N137" s="190">
        <f t="shared" si="108"/>
        <v>4.5747256775039995</v>
      </c>
      <c r="O137" s="190">
        <f t="shared" si="109"/>
        <v>5.0388480000000007</v>
      </c>
      <c r="P137" s="190">
        <f t="shared" si="110"/>
        <v>5.3847540421920002</v>
      </c>
      <c r="Q137" s="190">
        <f t="shared" si="111"/>
        <v>5.7378136994879991</v>
      </c>
      <c r="R137" s="190">
        <f t="shared" si="112"/>
        <v>6.1761034600320013</v>
      </c>
      <c r="S137" s="191">
        <f t="shared" si="113"/>
        <v>6.62348568096</v>
      </c>
      <c r="T137" s="217"/>
      <c r="U137" s="217"/>
      <c r="V137" s="217"/>
      <c r="W137" s="217"/>
      <c r="X137" s="220"/>
      <c r="Y137" s="1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179"/>
    </row>
    <row r="138" spans="1:48" ht="19.5" customHeight="1" x14ac:dyDescent="0.25">
      <c r="A138" s="221"/>
      <c r="B138" s="318"/>
      <c r="C138" s="135">
        <v>2000</v>
      </c>
      <c r="D138" s="274">
        <f t="shared" si="98"/>
        <v>0</v>
      </c>
      <c r="E138" s="275">
        <f t="shared" si="99"/>
        <v>2.0260799999999999</v>
      </c>
      <c r="F138" s="275">
        <f t="shared" si="100"/>
        <v>2.34144</v>
      </c>
      <c r="G138" s="190">
        <f t="shared" si="101"/>
        <v>2.5423199999999997</v>
      </c>
      <c r="H138" s="190">
        <f t="shared" si="102"/>
        <v>2.7431999999999999</v>
      </c>
      <c r="I138" s="190">
        <f t="shared" si="103"/>
        <v>3.0674160000000001</v>
      </c>
      <c r="J138" s="190">
        <f t="shared" si="104"/>
        <v>3.4007039999999997</v>
      </c>
      <c r="K138" s="190">
        <f t="shared" si="105"/>
        <v>3.8676095999999998</v>
      </c>
      <c r="L138" s="190">
        <f t="shared" si="106"/>
        <v>4.2494759999999996</v>
      </c>
      <c r="M138" s="190">
        <f t="shared" si="107"/>
        <v>4.6468635050880005</v>
      </c>
      <c r="N138" s="190">
        <f t="shared" si="108"/>
        <v>4.9311180263519994</v>
      </c>
      <c r="O138" s="190">
        <f t="shared" si="109"/>
        <v>5.443848</v>
      </c>
      <c r="P138" s="190">
        <f t="shared" si="110"/>
        <v>5.8618604266560004</v>
      </c>
      <c r="Q138" s="190">
        <f t="shared" si="111"/>
        <v>6.2890899912720011</v>
      </c>
      <c r="R138" s="190">
        <f t="shared" si="112"/>
        <v>6.816916045835999</v>
      </c>
      <c r="S138" s="191">
        <f t="shared" si="113"/>
        <v>7.356342838752</v>
      </c>
      <c r="T138" s="217"/>
      <c r="U138" s="217"/>
      <c r="V138" s="217"/>
      <c r="W138" s="217"/>
      <c r="X138" s="220"/>
      <c r="Y138" s="1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179"/>
    </row>
    <row r="139" spans="1:48" ht="19.5" customHeight="1" x14ac:dyDescent="0.25">
      <c r="A139" s="221"/>
      <c r="B139" s="318"/>
      <c r="C139" s="135">
        <v>2200</v>
      </c>
      <c r="D139" s="274">
        <f t="shared" si="98"/>
        <v>0</v>
      </c>
      <c r="E139" s="275">
        <f t="shared" si="99"/>
        <v>2.2512000000000003</v>
      </c>
      <c r="F139" s="275">
        <f t="shared" si="100"/>
        <v>2.448</v>
      </c>
      <c r="G139" s="190">
        <f t="shared" si="101"/>
        <v>2.6616</v>
      </c>
      <c r="H139" s="190">
        <f t="shared" si="102"/>
        <v>2.8751999999999995</v>
      </c>
      <c r="I139" s="190">
        <f t="shared" si="103"/>
        <v>3.2656799999999997</v>
      </c>
      <c r="J139" s="190">
        <f t="shared" si="104"/>
        <v>3.6748799999999999</v>
      </c>
      <c r="K139" s="190">
        <f t="shared" si="105"/>
        <v>4.1068799999999994</v>
      </c>
      <c r="L139" s="190">
        <f t="shared" si="106"/>
        <v>4.356096</v>
      </c>
      <c r="M139" s="190">
        <f t="shared" si="107"/>
        <v>4.9657859999999996</v>
      </c>
      <c r="N139" s="190">
        <f t="shared" si="108"/>
        <v>5.3217449999999999</v>
      </c>
      <c r="O139" s="190">
        <f t="shared" si="109"/>
        <v>5.6793600000000009</v>
      </c>
      <c r="P139" s="190">
        <f t="shared" si="110"/>
        <v>6.2303609999999994</v>
      </c>
      <c r="Q139" s="190">
        <f t="shared" si="111"/>
        <v>6.7945679999999991</v>
      </c>
      <c r="R139" s="190">
        <f t="shared" si="112"/>
        <v>7.3685774999999998</v>
      </c>
      <c r="S139" s="191">
        <f t="shared" si="113"/>
        <v>7.9556999999999993</v>
      </c>
      <c r="T139" s="217"/>
      <c r="U139" s="217"/>
      <c r="V139" s="217"/>
      <c r="W139" s="217"/>
      <c r="X139" s="220"/>
      <c r="Y139" s="1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179"/>
    </row>
    <row r="140" spans="1:48" ht="19.5" customHeight="1" x14ac:dyDescent="0.25">
      <c r="A140" s="221"/>
      <c r="B140" s="318"/>
      <c r="C140" s="135">
        <v>2400</v>
      </c>
      <c r="D140" s="274">
        <f t="shared" si="98"/>
        <v>0</v>
      </c>
      <c r="E140" s="275">
        <f t="shared" si="99"/>
        <v>2.36016</v>
      </c>
      <c r="F140" s="275">
        <f t="shared" si="100"/>
        <v>2.6927999999999992</v>
      </c>
      <c r="G140" s="190">
        <f t="shared" si="101"/>
        <v>2.9277599999999993</v>
      </c>
      <c r="H140" s="190">
        <f t="shared" si="102"/>
        <v>3.1627199999999993</v>
      </c>
      <c r="I140" s="190">
        <f t="shared" si="103"/>
        <v>3.5080319999999996</v>
      </c>
      <c r="J140" s="190">
        <f t="shared" si="104"/>
        <v>3.8586239999999989</v>
      </c>
      <c r="K140" s="190">
        <f t="shared" si="105"/>
        <v>4.1920956</v>
      </c>
      <c r="L140" s="190">
        <f t="shared" si="106"/>
        <v>4.8010643999999996</v>
      </c>
      <c r="M140" s="190">
        <f t="shared" si="107"/>
        <v>5.3001093000240003</v>
      </c>
      <c r="N140" s="190">
        <f t="shared" si="108"/>
        <v>5.6726716841519993</v>
      </c>
      <c r="O140" s="190">
        <f t="shared" si="109"/>
        <v>6.0900839999999992</v>
      </c>
      <c r="P140" s="190">
        <f t="shared" si="110"/>
        <v>6.6600213771960002</v>
      </c>
      <c r="Q140" s="190">
        <f t="shared" si="111"/>
        <v>7.2440392590720002</v>
      </c>
      <c r="R140" s="190">
        <f t="shared" si="112"/>
        <v>7.876021351703999</v>
      </c>
      <c r="S140" s="191">
        <f t="shared" si="113"/>
        <v>8.5230514496160001</v>
      </c>
      <c r="T140" s="217"/>
      <c r="U140" s="217"/>
      <c r="V140" s="217"/>
      <c r="W140" s="217"/>
      <c r="X140" s="220"/>
      <c r="Y140" s="1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179"/>
    </row>
    <row r="141" spans="1:48" ht="19.5" customHeight="1" x14ac:dyDescent="0.25">
      <c r="A141" s="221"/>
      <c r="B141" s="318"/>
      <c r="C141" s="135">
        <v>2600</v>
      </c>
      <c r="D141" s="274">
        <f t="shared" si="98"/>
        <v>0</v>
      </c>
      <c r="E141" s="275">
        <f t="shared" si="99"/>
        <v>2.5747199999999997</v>
      </c>
      <c r="F141" s="275">
        <f t="shared" si="100"/>
        <v>2.9375999999999993</v>
      </c>
      <c r="G141" s="190">
        <f t="shared" si="101"/>
        <v>3.0902399999999997</v>
      </c>
      <c r="H141" s="190">
        <f t="shared" si="102"/>
        <v>3.2428799999999995</v>
      </c>
      <c r="I141" s="190">
        <f t="shared" si="103"/>
        <v>3.6241920000000003</v>
      </c>
      <c r="J141" s="190">
        <f t="shared" si="104"/>
        <v>4.0158719999999999</v>
      </c>
      <c r="K141" s="190">
        <f t="shared" si="105"/>
        <v>4.5731951999999998</v>
      </c>
      <c r="L141" s="190">
        <f t="shared" si="106"/>
        <v>5.0923007999999994</v>
      </c>
      <c r="M141" s="190">
        <f t="shared" si="107"/>
        <v>5.5964118706560013</v>
      </c>
      <c r="N141" s="190">
        <f t="shared" si="108"/>
        <v>6.051494619504</v>
      </c>
      <c r="O141" s="190">
        <f t="shared" si="109"/>
        <v>6.4865663999999974</v>
      </c>
      <c r="P141" s="190">
        <f t="shared" si="110"/>
        <v>7.0804699169039997</v>
      </c>
      <c r="Q141" s="190">
        <f t="shared" si="111"/>
        <v>7.6894920194400012</v>
      </c>
      <c r="R141" s="190">
        <f t="shared" si="112"/>
        <v>8.3218923871200001</v>
      </c>
      <c r="S141" s="191">
        <f t="shared" si="113"/>
        <v>8.969657186880001</v>
      </c>
      <c r="T141" s="217"/>
      <c r="U141" s="217"/>
      <c r="V141" s="217"/>
      <c r="W141" s="217"/>
      <c r="X141" s="220"/>
      <c r="Y141" s="1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179"/>
    </row>
    <row r="142" spans="1:48" ht="19.5" customHeight="1" x14ac:dyDescent="0.25">
      <c r="A142" s="221"/>
      <c r="B142" s="318"/>
      <c r="C142" s="135">
        <v>2800</v>
      </c>
      <c r="D142" s="274">
        <f t="shared" si="98"/>
        <v>0</v>
      </c>
      <c r="E142" s="275">
        <f t="shared" si="99"/>
        <v>2.7892800000000002</v>
      </c>
      <c r="F142" s="275">
        <f t="shared" si="100"/>
        <v>3.1823999999999999</v>
      </c>
      <c r="G142" s="190">
        <f t="shared" si="101"/>
        <v>3.3477600000000005</v>
      </c>
      <c r="H142" s="190">
        <f t="shared" si="102"/>
        <v>3.5131200000000007</v>
      </c>
      <c r="I142" s="190">
        <f t="shared" si="103"/>
        <v>3.9262080000000008</v>
      </c>
      <c r="J142" s="190">
        <f t="shared" si="104"/>
        <v>4.3505280000000006</v>
      </c>
      <c r="K142" s="190">
        <f t="shared" si="105"/>
        <v>4.9542948000000004</v>
      </c>
      <c r="L142" s="190">
        <f t="shared" si="106"/>
        <v>5.3586780000000003</v>
      </c>
      <c r="M142" s="190">
        <f t="shared" si="107"/>
        <v>5.9521243176720002</v>
      </c>
      <c r="N142" s="190">
        <f t="shared" si="108"/>
        <v>6.3642985882320007</v>
      </c>
      <c r="O142" s="190">
        <f t="shared" si="109"/>
        <v>6.7867800000000003</v>
      </c>
      <c r="P142" s="190">
        <f t="shared" si="110"/>
        <v>7.4070331953540007</v>
      </c>
      <c r="Q142" s="190">
        <f t="shared" si="111"/>
        <v>8.043582816672</v>
      </c>
      <c r="R142" s="190">
        <f t="shared" si="112"/>
        <v>8.8358956486319986</v>
      </c>
      <c r="S142" s="191">
        <f t="shared" si="113"/>
        <v>9.6488229277439981</v>
      </c>
      <c r="T142" s="217"/>
      <c r="U142" s="217"/>
      <c r="V142" s="217"/>
      <c r="W142" s="217"/>
      <c r="X142" s="220"/>
      <c r="Y142" s="1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179"/>
    </row>
    <row r="143" spans="1:48" ht="19.5" customHeight="1" x14ac:dyDescent="0.25">
      <c r="A143" s="221"/>
      <c r="B143" s="318"/>
      <c r="C143" s="135">
        <v>3200</v>
      </c>
      <c r="D143" s="274">
        <f t="shared" si="98"/>
        <v>0</v>
      </c>
      <c r="E143" s="275">
        <f t="shared" si="99"/>
        <v>3.0038400000000003</v>
      </c>
      <c r="F143" s="275">
        <f t="shared" si="100"/>
        <v>3.4271999999999991</v>
      </c>
      <c r="G143" s="190">
        <f t="shared" si="101"/>
        <v>3.60528</v>
      </c>
      <c r="H143" s="190">
        <f t="shared" si="102"/>
        <v>3.7833600000000001</v>
      </c>
      <c r="I143" s="190">
        <f t="shared" si="103"/>
        <v>4.228224</v>
      </c>
      <c r="J143" s="190">
        <f t="shared" si="104"/>
        <v>4.6851839999999996</v>
      </c>
      <c r="K143" s="190">
        <f t="shared" si="105"/>
        <v>5.3461295999999994</v>
      </c>
      <c r="L143" s="190">
        <f t="shared" si="106"/>
        <v>5.7708839999999997</v>
      </c>
      <c r="M143" s="190">
        <f t="shared" si="107"/>
        <v>6.4246067655839996</v>
      </c>
      <c r="N143" s="190">
        <f t="shared" si="108"/>
        <v>6.8742179819039997</v>
      </c>
      <c r="O143" s="190">
        <f t="shared" si="109"/>
        <v>7.3354176000000004</v>
      </c>
      <c r="P143" s="190">
        <f t="shared" si="110"/>
        <v>7.8412113199560007</v>
      </c>
      <c r="Q143" s="190">
        <f t="shared" si="111"/>
        <v>8.3596896418559989</v>
      </c>
      <c r="R143" s="190">
        <f t="shared" si="112"/>
        <v>9.0418752668159978</v>
      </c>
      <c r="S143" s="191">
        <f t="shared" si="113"/>
        <v>9.7415999291519988</v>
      </c>
      <c r="T143" s="217"/>
      <c r="U143" s="217"/>
      <c r="V143" s="217"/>
      <c r="W143" s="217"/>
      <c r="X143" s="220"/>
      <c r="Y143" s="1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179"/>
    </row>
    <row r="144" spans="1:48" ht="19.5" customHeight="1" x14ac:dyDescent="0.25">
      <c r="A144" s="221"/>
      <c r="B144" s="318"/>
      <c r="C144" s="135">
        <v>3400</v>
      </c>
      <c r="D144" s="274">
        <f t="shared" si="98"/>
        <v>0</v>
      </c>
      <c r="E144" s="275">
        <f t="shared" si="99"/>
        <v>3.43296</v>
      </c>
      <c r="F144" s="275">
        <f t="shared" si="100"/>
        <v>3.9168000000000003</v>
      </c>
      <c r="G144" s="190">
        <f t="shared" si="101"/>
        <v>4.1203200000000004</v>
      </c>
      <c r="H144" s="190">
        <f t="shared" si="102"/>
        <v>4.3238400000000006</v>
      </c>
      <c r="I144" s="190">
        <f t="shared" si="103"/>
        <v>4.7097600000000002</v>
      </c>
      <c r="J144" s="190">
        <f t="shared" si="104"/>
        <v>5.0872319999999993</v>
      </c>
      <c r="K144" s="190">
        <f t="shared" si="105"/>
        <v>5.9186304000000005</v>
      </c>
      <c r="L144" s="190">
        <f t="shared" si="106"/>
        <v>6.6081023999999999</v>
      </c>
      <c r="M144" s="190">
        <f t="shared" si="107"/>
        <v>7.0512109902720015</v>
      </c>
      <c r="N144" s="190">
        <f t="shared" si="108"/>
        <v>7.6705096538879998</v>
      </c>
      <c r="O144" s="190">
        <f t="shared" si="109"/>
        <v>8.094604799999999</v>
      </c>
      <c r="P144" s="190">
        <f t="shared" si="110"/>
        <v>8.8372361814719991</v>
      </c>
      <c r="Q144" s="190">
        <f t="shared" si="111"/>
        <v>9.6005704903679998</v>
      </c>
      <c r="R144" s="190">
        <f t="shared" si="112"/>
        <v>10.390206222335999</v>
      </c>
      <c r="S144" s="191">
        <f t="shared" si="113"/>
        <v>11.200731374591999</v>
      </c>
      <c r="T144" s="217"/>
      <c r="U144" s="217"/>
      <c r="V144" s="217"/>
      <c r="W144" s="217"/>
      <c r="X144" s="220"/>
      <c r="Y144" s="1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179"/>
    </row>
    <row r="145" spans="1:48" ht="19.5" customHeight="1" x14ac:dyDescent="0.25">
      <c r="A145" s="221"/>
      <c r="B145" s="318"/>
      <c r="C145" s="135">
        <v>3600</v>
      </c>
      <c r="D145" s="274">
        <f t="shared" si="98"/>
        <v>0</v>
      </c>
      <c r="E145" s="275">
        <f t="shared" si="99"/>
        <v>3.8620800000000006</v>
      </c>
      <c r="F145" s="275">
        <f t="shared" si="100"/>
        <v>4.1817599999999997</v>
      </c>
      <c r="G145" s="190">
        <f t="shared" si="101"/>
        <v>4.5230400000000008</v>
      </c>
      <c r="H145" s="190">
        <f t="shared" si="102"/>
        <v>4.8643200000000011</v>
      </c>
      <c r="I145" s="190">
        <f t="shared" si="103"/>
        <v>5.2984799999999996</v>
      </c>
      <c r="J145" s="190">
        <f t="shared" si="104"/>
        <v>5.7231359999999993</v>
      </c>
      <c r="K145" s="190">
        <f t="shared" si="105"/>
        <v>6.6584592000000002</v>
      </c>
      <c r="L145" s="190">
        <f t="shared" si="106"/>
        <v>7.4485223999999999</v>
      </c>
      <c r="M145" s="190">
        <f t="shared" si="107"/>
        <v>7.9506313078319995</v>
      </c>
      <c r="N145" s="190">
        <f t="shared" si="108"/>
        <v>8.6548037595840004</v>
      </c>
      <c r="O145" s="190">
        <f t="shared" si="109"/>
        <v>9.1393056000000001</v>
      </c>
      <c r="P145" s="190">
        <f t="shared" si="110"/>
        <v>9.9840919638960006</v>
      </c>
      <c r="Q145" s="190">
        <f t="shared" si="111"/>
        <v>10.853111395008</v>
      </c>
      <c r="R145" s="190">
        <f t="shared" si="112"/>
        <v>11.752695800064</v>
      </c>
      <c r="S145" s="191">
        <f t="shared" si="113"/>
        <v>12.676731398207998</v>
      </c>
      <c r="T145" s="217"/>
      <c r="U145" s="217"/>
      <c r="V145" s="217"/>
      <c r="W145" s="217"/>
      <c r="X145" s="220"/>
      <c r="Y145" s="1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179"/>
    </row>
    <row r="146" spans="1:48" ht="19.5" customHeight="1" thickBot="1" x14ac:dyDescent="0.3">
      <c r="A146" s="221"/>
      <c r="B146" s="319"/>
      <c r="C146" s="192">
        <v>4000</v>
      </c>
      <c r="D146" s="277">
        <f t="shared" si="98"/>
        <v>0</v>
      </c>
      <c r="E146" s="278">
        <f t="shared" si="99"/>
        <v>4.0704000000000002</v>
      </c>
      <c r="F146" s="278">
        <f t="shared" si="100"/>
        <v>4.6463999999999999</v>
      </c>
      <c r="G146" s="193">
        <f t="shared" si="101"/>
        <v>4.910400000000001</v>
      </c>
      <c r="H146" s="193">
        <f t="shared" si="102"/>
        <v>5.1744000000000003</v>
      </c>
      <c r="I146" s="193">
        <f t="shared" si="103"/>
        <v>5.7604799999999994</v>
      </c>
      <c r="J146" s="193">
        <f t="shared" si="104"/>
        <v>6.3590399999999994</v>
      </c>
      <c r="K146" s="193">
        <f t="shared" si="105"/>
        <v>7.413144</v>
      </c>
      <c r="L146" s="193">
        <f t="shared" si="106"/>
        <v>8.2921440000000004</v>
      </c>
      <c r="M146" s="193">
        <f t="shared" si="107"/>
        <v>8.8540559999999999</v>
      </c>
      <c r="N146" s="193">
        <f t="shared" si="108"/>
        <v>9.6447599999999998</v>
      </c>
      <c r="O146" s="193">
        <f t="shared" si="109"/>
        <v>10.191311999999998</v>
      </c>
      <c r="P146" s="193">
        <f t="shared" si="110"/>
        <v>11.140326</v>
      </c>
      <c r="Q146" s="193">
        <f t="shared" si="111"/>
        <v>12.117311999999998</v>
      </c>
      <c r="R146" s="193">
        <f t="shared" si="112"/>
        <v>13.129344</v>
      </c>
      <c r="S146" s="194">
        <f t="shared" si="113"/>
        <v>14.169599999999997</v>
      </c>
      <c r="T146" s="217"/>
      <c r="U146" s="217"/>
      <c r="V146" s="217"/>
      <c r="W146" s="217"/>
      <c r="X146" s="220"/>
      <c r="Y146" s="1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179"/>
    </row>
    <row r="147" spans="1:48" ht="19.5" customHeight="1" thickBot="1" x14ac:dyDescent="0.3">
      <c r="A147" s="221"/>
      <c r="B147" s="224"/>
      <c r="C147" s="224"/>
      <c r="D147" s="224"/>
      <c r="E147" s="224"/>
      <c r="F147" s="224"/>
      <c r="G147" s="224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17"/>
      <c r="U147" s="217"/>
      <c r="V147" s="217"/>
      <c r="W147" s="217"/>
      <c r="X147" s="220"/>
      <c r="Y147" s="1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179"/>
    </row>
    <row r="148" spans="1:48" ht="30" customHeight="1" thickBot="1" x14ac:dyDescent="0.3">
      <c r="A148" s="221"/>
      <c r="B148" s="320" t="s">
        <v>33</v>
      </c>
      <c r="C148" s="321"/>
      <c r="D148" s="321"/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  <c r="O148" s="321"/>
      <c r="P148" s="321"/>
      <c r="Q148" s="321"/>
      <c r="R148" s="321"/>
      <c r="S148" s="322"/>
      <c r="T148" s="221"/>
      <c r="U148" s="217"/>
      <c r="V148" s="217"/>
      <c r="W148" s="217"/>
      <c r="X148" s="220"/>
      <c r="Y148" s="1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179"/>
    </row>
    <row r="149" spans="1:48" ht="19.5" customHeight="1" thickBot="1" x14ac:dyDescent="0.3">
      <c r="A149" s="221"/>
      <c r="B149" s="224"/>
      <c r="C149" s="224"/>
      <c r="D149" s="224"/>
      <c r="E149" s="224"/>
      <c r="F149" s="224"/>
      <c r="G149" s="224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17"/>
      <c r="U149" s="217"/>
      <c r="V149" s="217"/>
      <c r="W149" s="217"/>
      <c r="X149" s="220"/>
      <c r="Y149" s="1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179"/>
    </row>
    <row r="150" spans="1:48" ht="30" customHeight="1" x14ac:dyDescent="0.25">
      <c r="A150" s="221"/>
      <c r="B150" s="198"/>
      <c r="C150" s="132"/>
      <c r="D150" s="367" t="s">
        <v>6</v>
      </c>
      <c r="E150" s="367"/>
      <c r="F150" s="367"/>
      <c r="G150" s="367"/>
      <c r="H150" s="367"/>
      <c r="I150" s="367"/>
      <c r="J150" s="367"/>
      <c r="K150" s="367"/>
      <c r="L150" s="367"/>
      <c r="M150" s="367"/>
      <c r="N150" s="367"/>
      <c r="O150" s="367"/>
      <c r="P150" s="367"/>
      <c r="Q150" s="367"/>
      <c r="R150" s="367"/>
      <c r="S150" s="368"/>
      <c r="T150" s="221"/>
      <c r="U150" s="217"/>
      <c r="V150" s="217"/>
      <c r="W150" s="217"/>
      <c r="X150" s="220"/>
      <c r="Y150" s="1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179"/>
    </row>
    <row r="151" spans="1:48" ht="19.5" customHeight="1" x14ac:dyDescent="0.25">
      <c r="A151" s="221"/>
      <c r="B151" s="199"/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6"/>
      <c r="T151" s="217"/>
      <c r="U151" s="217"/>
      <c r="V151" s="217"/>
      <c r="W151" s="217"/>
      <c r="X151" s="220"/>
      <c r="Y151" s="1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179"/>
    </row>
    <row r="152" spans="1:48" ht="19.5" customHeight="1" thickBot="1" x14ac:dyDescent="0.3">
      <c r="A152" s="221"/>
      <c r="B152" s="199"/>
      <c r="C152" s="200"/>
      <c r="D152" s="201">
        <v>0</v>
      </c>
      <c r="E152" s="201">
        <v>5</v>
      </c>
      <c r="F152" s="201">
        <v>10</v>
      </c>
      <c r="G152" s="201">
        <v>15</v>
      </c>
      <c r="H152" s="201">
        <v>20</v>
      </c>
      <c r="I152" s="201">
        <v>25</v>
      </c>
      <c r="J152" s="201">
        <v>30</v>
      </c>
      <c r="K152" s="201">
        <v>35</v>
      </c>
      <c r="L152" s="201">
        <v>40</v>
      </c>
      <c r="M152" s="201">
        <v>45</v>
      </c>
      <c r="N152" s="201">
        <v>50</v>
      </c>
      <c r="O152" s="201">
        <v>60</v>
      </c>
      <c r="P152" s="201">
        <v>70</v>
      </c>
      <c r="Q152" s="201">
        <v>80</v>
      </c>
      <c r="R152" s="201">
        <v>90</v>
      </c>
      <c r="S152" s="202">
        <v>100</v>
      </c>
      <c r="T152" s="217"/>
      <c r="U152" s="217"/>
      <c r="V152" s="217"/>
      <c r="W152" s="217"/>
      <c r="X152" s="220"/>
      <c r="Y152" s="1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179"/>
    </row>
    <row r="153" spans="1:48" ht="19.5" customHeight="1" x14ac:dyDescent="0.25">
      <c r="A153" s="221"/>
      <c r="B153" s="316" t="s">
        <v>28</v>
      </c>
      <c r="C153" s="201">
        <v>800</v>
      </c>
      <c r="D153" s="253">
        <v>0</v>
      </c>
      <c r="E153" s="254">
        <v>0</v>
      </c>
      <c r="F153" s="254">
        <v>0</v>
      </c>
      <c r="G153" s="254">
        <v>0</v>
      </c>
      <c r="H153" s="254">
        <v>0</v>
      </c>
      <c r="I153" s="254">
        <v>0</v>
      </c>
      <c r="J153" s="254">
        <v>0</v>
      </c>
      <c r="K153" s="254">
        <v>0</v>
      </c>
      <c r="L153" s="254">
        <v>0</v>
      </c>
      <c r="M153" s="254">
        <v>0</v>
      </c>
      <c r="N153" s="254">
        <v>0</v>
      </c>
      <c r="O153" s="254">
        <v>0</v>
      </c>
      <c r="P153" s="254">
        <v>0</v>
      </c>
      <c r="Q153" s="254">
        <v>0</v>
      </c>
      <c r="R153" s="254">
        <v>0</v>
      </c>
      <c r="S153" s="255">
        <v>0</v>
      </c>
      <c r="T153" s="217"/>
      <c r="U153" s="217"/>
      <c r="V153" s="217"/>
      <c r="W153" s="217"/>
      <c r="X153" s="220"/>
      <c r="Y153" s="1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179"/>
    </row>
    <row r="154" spans="1:48" ht="19.5" customHeight="1" x14ac:dyDescent="0.25">
      <c r="A154" s="221"/>
      <c r="B154" s="316"/>
      <c r="C154" s="201">
        <v>1000</v>
      </c>
      <c r="D154" s="256">
        <v>0</v>
      </c>
      <c r="E154" s="257">
        <v>0</v>
      </c>
      <c r="F154" s="257">
        <v>0</v>
      </c>
      <c r="G154" s="257">
        <v>0</v>
      </c>
      <c r="H154" s="257">
        <v>0</v>
      </c>
      <c r="I154" s="257">
        <v>0</v>
      </c>
      <c r="J154" s="257">
        <v>0</v>
      </c>
      <c r="K154" s="257">
        <v>0</v>
      </c>
      <c r="L154" s="257">
        <v>0</v>
      </c>
      <c r="M154" s="257">
        <v>0</v>
      </c>
      <c r="N154" s="257">
        <v>0</v>
      </c>
      <c r="O154" s="257">
        <v>0</v>
      </c>
      <c r="P154" s="257">
        <v>0</v>
      </c>
      <c r="Q154" s="257">
        <v>0</v>
      </c>
      <c r="R154" s="257">
        <v>0</v>
      </c>
      <c r="S154" s="258">
        <v>0</v>
      </c>
      <c r="T154" s="217"/>
      <c r="U154" s="217"/>
      <c r="V154" s="217"/>
      <c r="W154" s="217"/>
      <c r="X154" s="220"/>
      <c r="Y154" s="1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179"/>
    </row>
    <row r="155" spans="1:48" ht="19.5" customHeight="1" x14ac:dyDescent="0.25">
      <c r="A155" s="221"/>
      <c r="B155" s="316"/>
      <c r="C155" s="201">
        <v>1200</v>
      </c>
      <c r="D155" s="256">
        <v>0</v>
      </c>
      <c r="E155" s="257">
        <v>0</v>
      </c>
      <c r="F155" s="257">
        <v>0</v>
      </c>
      <c r="G155" s="257">
        <v>0</v>
      </c>
      <c r="H155" s="257">
        <v>0</v>
      </c>
      <c r="I155" s="257">
        <v>2</v>
      </c>
      <c r="J155" s="257">
        <v>2</v>
      </c>
      <c r="K155" s="257">
        <v>2</v>
      </c>
      <c r="L155" s="257">
        <v>2</v>
      </c>
      <c r="M155" s="257">
        <v>2</v>
      </c>
      <c r="N155" s="257">
        <v>1</v>
      </c>
      <c r="O155" s="257">
        <v>0</v>
      </c>
      <c r="P155" s="257">
        <v>0</v>
      </c>
      <c r="Q155" s="257">
        <v>0</v>
      </c>
      <c r="R155" s="257">
        <v>0</v>
      </c>
      <c r="S155" s="258">
        <v>0</v>
      </c>
      <c r="T155" s="217"/>
      <c r="U155" s="217"/>
      <c r="V155" s="217"/>
      <c r="W155" s="217"/>
      <c r="X155" s="220"/>
      <c r="Y155" s="1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179"/>
    </row>
    <row r="156" spans="1:48" ht="19.5" customHeight="1" x14ac:dyDescent="0.25">
      <c r="A156" s="221"/>
      <c r="B156" s="316"/>
      <c r="C156" s="201">
        <v>1400</v>
      </c>
      <c r="D156" s="256">
        <v>0</v>
      </c>
      <c r="E156" s="257">
        <v>0</v>
      </c>
      <c r="F156" s="257">
        <v>0</v>
      </c>
      <c r="G156" s="257">
        <v>0</v>
      </c>
      <c r="H156" s="257">
        <v>3</v>
      </c>
      <c r="I156" s="257">
        <v>4.5</v>
      </c>
      <c r="J156" s="257">
        <v>4.5</v>
      </c>
      <c r="K156" s="257">
        <v>6.203125</v>
      </c>
      <c r="L156" s="257">
        <v>4.703125</v>
      </c>
      <c r="M156" s="257">
        <v>3</v>
      </c>
      <c r="N156" s="257">
        <v>1</v>
      </c>
      <c r="O156" s="257">
        <v>0</v>
      </c>
      <c r="P156" s="257">
        <v>0</v>
      </c>
      <c r="Q156" s="257">
        <v>0</v>
      </c>
      <c r="R156" s="257">
        <v>0</v>
      </c>
      <c r="S156" s="258">
        <v>0</v>
      </c>
      <c r="T156" s="217"/>
      <c r="U156" s="217"/>
      <c r="V156" s="217"/>
      <c r="W156" s="217"/>
      <c r="X156" s="220"/>
      <c r="Y156" s="1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179"/>
    </row>
    <row r="157" spans="1:48" ht="19.5" customHeight="1" x14ac:dyDescent="0.25">
      <c r="A157" s="221"/>
      <c r="B157" s="316"/>
      <c r="C157" s="201">
        <v>1600</v>
      </c>
      <c r="D157" s="256">
        <v>0</v>
      </c>
      <c r="E157" s="257">
        <v>0</v>
      </c>
      <c r="F157" s="257">
        <v>0</v>
      </c>
      <c r="G157" s="257">
        <v>0</v>
      </c>
      <c r="H157" s="257">
        <v>3</v>
      </c>
      <c r="I157" s="257">
        <v>4.5</v>
      </c>
      <c r="J157" s="257">
        <v>4.5</v>
      </c>
      <c r="K157" s="257">
        <v>7</v>
      </c>
      <c r="L157" s="257">
        <v>5</v>
      </c>
      <c r="M157" s="257">
        <v>3</v>
      </c>
      <c r="N157" s="257">
        <v>2</v>
      </c>
      <c r="O157" s="257">
        <v>0</v>
      </c>
      <c r="P157" s="257">
        <v>0</v>
      </c>
      <c r="Q157" s="257">
        <v>0</v>
      </c>
      <c r="R157" s="257">
        <v>0</v>
      </c>
      <c r="S157" s="258">
        <v>0</v>
      </c>
      <c r="T157" s="217"/>
      <c r="U157" s="217"/>
      <c r="V157" s="217"/>
      <c r="W157" s="217"/>
      <c r="X157" s="220"/>
      <c r="Y157" s="1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179"/>
    </row>
    <row r="158" spans="1:48" ht="19.5" customHeight="1" x14ac:dyDescent="0.25">
      <c r="A158" s="221"/>
      <c r="B158" s="316"/>
      <c r="C158" s="201">
        <v>1800</v>
      </c>
      <c r="D158" s="256">
        <v>0</v>
      </c>
      <c r="E158" s="257">
        <v>0</v>
      </c>
      <c r="F158" s="257">
        <v>0</v>
      </c>
      <c r="G158" s="257">
        <v>0</v>
      </c>
      <c r="H158" s="257">
        <v>3</v>
      </c>
      <c r="I158" s="257">
        <v>5</v>
      </c>
      <c r="J158" s="257">
        <v>5</v>
      </c>
      <c r="K158" s="257">
        <v>5.5</v>
      </c>
      <c r="L158" s="257">
        <v>7</v>
      </c>
      <c r="M158" s="257">
        <v>4</v>
      </c>
      <c r="N158" s="257">
        <v>2</v>
      </c>
      <c r="O158" s="257">
        <v>0</v>
      </c>
      <c r="P158" s="257">
        <v>0</v>
      </c>
      <c r="Q158" s="257">
        <v>0</v>
      </c>
      <c r="R158" s="257">
        <v>0</v>
      </c>
      <c r="S158" s="258">
        <v>0</v>
      </c>
      <c r="T158" s="217"/>
      <c r="U158" s="217"/>
      <c r="V158" s="217"/>
      <c r="W158" s="217"/>
      <c r="X158" s="220"/>
      <c r="Y158" s="1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179"/>
    </row>
    <row r="159" spans="1:48" ht="19.5" customHeight="1" x14ac:dyDescent="0.25">
      <c r="A159" s="221"/>
      <c r="B159" s="316"/>
      <c r="C159" s="201">
        <v>2000</v>
      </c>
      <c r="D159" s="256">
        <v>0</v>
      </c>
      <c r="E159" s="257">
        <v>0</v>
      </c>
      <c r="F159" s="257">
        <v>0</v>
      </c>
      <c r="G159" s="257">
        <v>0</v>
      </c>
      <c r="H159" s="257">
        <v>5</v>
      </c>
      <c r="I159" s="257">
        <v>7</v>
      </c>
      <c r="J159" s="257">
        <v>6.5</v>
      </c>
      <c r="K159" s="257">
        <v>7.5</v>
      </c>
      <c r="L159" s="257">
        <v>7</v>
      </c>
      <c r="M159" s="257">
        <v>4</v>
      </c>
      <c r="N159" s="257">
        <v>3</v>
      </c>
      <c r="O159" s="257">
        <v>0</v>
      </c>
      <c r="P159" s="257">
        <v>0</v>
      </c>
      <c r="Q159" s="257">
        <v>0</v>
      </c>
      <c r="R159" s="257">
        <v>0</v>
      </c>
      <c r="S159" s="258">
        <v>0</v>
      </c>
      <c r="T159" s="217"/>
      <c r="U159" s="217"/>
      <c r="V159" s="217"/>
      <c r="W159" s="217"/>
      <c r="X159" s="220"/>
      <c r="Y159" s="1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179"/>
    </row>
    <row r="160" spans="1:48" ht="19.5" customHeight="1" x14ac:dyDescent="0.25">
      <c r="A160" s="221"/>
      <c r="B160" s="316"/>
      <c r="C160" s="201">
        <v>2200</v>
      </c>
      <c r="D160" s="256">
        <v>0</v>
      </c>
      <c r="E160" s="257">
        <v>0</v>
      </c>
      <c r="F160" s="257">
        <v>0</v>
      </c>
      <c r="G160" s="257">
        <v>0</v>
      </c>
      <c r="H160" s="257">
        <v>7</v>
      </c>
      <c r="I160" s="257">
        <v>7</v>
      </c>
      <c r="J160" s="257">
        <v>7</v>
      </c>
      <c r="K160" s="257">
        <v>8.5</v>
      </c>
      <c r="L160" s="257">
        <v>6.5</v>
      </c>
      <c r="M160" s="257">
        <v>3</v>
      </c>
      <c r="N160" s="257">
        <v>2.5</v>
      </c>
      <c r="O160" s="257">
        <v>2.5</v>
      </c>
      <c r="P160" s="257">
        <v>0</v>
      </c>
      <c r="Q160" s="257">
        <v>0</v>
      </c>
      <c r="R160" s="257">
        <v>0</v>
      </c>
      <c r="S160" s="258">
        <v>0</v>
      </c>
      <c r="T160" s="217"/>
      <c r="U160" s="217"/>
      <c r="V160" s="217"/>
      <c r="W160" s="217"/>
      <c r="X160" s="220"/>
      <c r="Y160" s="1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179"/>
    </row>
    <row r="161" spans="1:48" ht="19.5" customHeight="1" x14ac:dyDescent="0.25">
      <c r="A161" s="221"/>
      <c r="B161" s="316"/>
      <c r="C161" s="201">
        <v>2400</v>
      </c>
      <c r="D161" s="256">
        <v>0</v>
      </c>
      <c r="E161" s="257">
        <v>0</v>
      </c>
      <c r="F161" s="257">
        <v>0</v>
      </c>
      <c r="G161" s="257">
        <v>0</v>
      </c>
      <c r="H161" s="257">
        <v>8</v>
      </c>
      <c r="I161" s="257">
        <v>8</v>
      </c>
      <c r="J161" s="257">
        <v>8</v>
      </c>
      <c r="K161" s="257">
        <v>9</v>
      </c>
      <c r="L161" s="257">
        <v>5.5</v>
      </c>
      <c r="M161" s="257">
        <v>2.5</v>
      </c>
      <c r="N161" s="257">
        <v>2</v>
      </c>
      <c r="O161" s="257">
        <v>1</v>
      </c>
      <c r="P161" s="257">
        <v>0</v>
      </c>
      <c r="Q161" s="257">
        <v>0</v>
      </c>
      <c r="R161" s="257">
        <v>0</v>
      </c>
      <c r="S161" s="258">
        <v>0</v>
      </c>
      <c r="T161" s="217"/>
      <c r="U161" s="217"/>
      <c r="V161" s="217"/>
      <c r="W161" s="217"/>
      <c r="X161" s="220"/>
      <c r="Y161" s="1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179"/>
    </row>
    <row r="162" spans="1:48" ht="19.5" customHeight="1" x14ac:dyDescent="0.25">
      <c r="A162" s="221"/>
      <c r="B162" s="316"/>
      <c r="C162" s="201">
        <v>2600</v>
      </c>
      <c r="D162" s="256">
        <v>0</v>
      </c>
      <c r="E162" s="257">
        <v>0</v>
      </c>
      <c r="F162" s="257">
        <v>0</v>
      </c>
      <c r="G162" s="257">
        <v>0</v>
      </c>
      <c r="H162" s="257">
        <v>7</v>
      </c>
      <c r="I162" s="257">
        <v>7</v>
      </c>
      <c r="J162" s="257">
        <v>7</v>
      </c>
      <c r="K162" s="257">
        <v>7</v>
      </c>
      <c r="L162" s="257">
        <v>4.5</v>
      </c>
      <c r="M162" s="257">
        <v>2.5</v>
      </c>
      <c r="N162" s="257">
        <v>2</v>
      </c>
      <c r="O162" s="257">
        <v>1</v>
      </c>
      <c r="P162" s="257">
        <v>0</v>
      </c>
      <c r="Q162" s="257">
        <v>0</v>
      </c>
      <c r="R162" s="257">
        <v>0</v>
      </c>
      <c r="S162" s="258">
        <v>0</v>
      </c>
      <c r="T162" s="217"/>
      <c r="U162" s="217"/>
      <c r="V162" s="217"/>
      <c r="W162" s="217"/>
      <c r="X162" s="220"/>
      <c r="Y162" s="1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179"/>
    </row>
    <row r="163" spans="1:48" ht="19.5" customHeight="1" x14ac:dyDescent="0.25">
      <c r="A163" s="221"/>
      <c r="B163" s="316"/>
      <c r="C163" s="201">
        <v>2800</v>
      </c>
      <c r="D163" s="256">
        <v>0</v>
      </c>
      <c r="E163" s="257">
        <v>0</v>
      </c>
      <c r="F163" s="257">
        <v>0</v>
      </c>
      <c r="G163" s="257">
        <v>0</v>
      </c>
      <c r="H163" s="257">
        <v>0</v>
      </c>
      <c r="I163" s="257">
        <v>4</v>
      </c>
      <c r="J163" s="257">
        <v>4</v>
      </c>
      <c r="K163" s="257">
        <v>4</v>
      </c>
      <c r="L163" s="257">
        <v>3.5</v>
      </c>
      <c r="M163" s="257">
        <v>2.5</v>
      </c>
      <c r="N163" s="257">
        <v>2</v>
      </c>
      <c r="O163" s="257">
        <v>1</v>
      </c>
      <c r="P163" s="257">
        <v>0</v>
      </c>
      <c r="Q163" s="257">
        <v>0</v>
      </c>
      <c r="R163" s="257">
        <v>0</v>
      </c>
      <c r="S163" s="258">
        <v>0</v>
      </c>
      <c r="T163" s="217"/>
      <c r="U163" s="217"/>
      <c r="V163" s="217"/>
      <c r="W163" s="217"/>
      <c r="X163" s="220"/>
      <c r="Y163" s="1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179"/>
    </row>
    <row r="164" spans="1:48" ht="19.5" customHeight="1" x14ac:dyDescent="0.25">
      <c r="A164" s="221"/>
      <c r="B164" s="316"/>
      <c r="C164" s="201">
        <v>3200</v>
      </c>
      <c r="D164" s="256">
        <v>0</v>
      </c>
      <c r="E164" s="257">
        <v>0</v>
      </c>
      <c r="F164" s="257">
        <v>0</v>
      </c>
      <c r="G164" s="257">
        <v>0</v>
      </c>
      <c r="H164" s="257">
        <v>0</v>
      </c>
      <c r="I164" s="257">
        <v>4</v>
      </c>
      <c r="J164" s="257">
        <v>4</v>
      </c>
      <c r="K164" s="257">
        <v>3</v>
      </c>
      <c r="L164" s="257">
        <v>2.5</v>
      </c>
      <c r="M164" s="257">
        <v>0</v>
      </c>
      <c r="N164" s="257">
        <v>0</v>
      </c>
      <c r="O164" s="257">
        <v>0</v>
      </c>
      <c r="P164" s="257">
        <v>0</v>
      </c>
      <c r="Q164" s="257">
        <v>0</v>
      </c>
      <c r="R164" s="257">
        <v>0</v>
      </c>
      <c r="S164" s="258">
        <v>0</v>
      </c>
      <c r="T164" s="217"/>
      <c r="U164" s="217"/>
      <c r="V164" s="217"/>
      <c r="W164" s="217"/>
      <c r="X164" s="220"/>
      <c r="Y164" s="1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179"/>
    </row>
    <row r="165" spans="1:48" ht="19.5" customHeight="1" x14ac:dyDescent="0.25">
      <c r="A165" s="221"/>
      <c r="B165" s="316"/>
      <c r="C165" s="201">
        <v>3400</v>
      </c>
      <c r="D165" s="256">
        <v>0</v>
      </c>
      <c r="E165" s="257">
        <v>0</v>
      </c>
      <c r="F165" s="257">
        <v>0</v>
      </c>
      <c r="G165" s="257">
        <v>0</v>
      </c>
      <c r="H165" s="257">
        <v>0</v>
      </c>
      <c r="I165" s="257">
        <v>2</v>
      </c>
      <c r="J165" s="257">
        <v>2</v>
      </c>
      <c r="K165" s="257">
        <v>2</v>
      </c>
      <c r="L165" s="257">
        <v>2</v>
      </c>
      <c r="M165" s="257">
        <v>0</v>
      </c>
      <c r="N165" s="257">
        <v>0</v>
      </c>
      <c r="O165" s="257">
        <v>0</v>
      </c>
      <c r="P165" s="257">
        <v>0</v>
      </c>
      <c r="Q165" s="257">
        <v>0</v>
      </c>
      <c r="R165" s="257">
        <v>0</v>
      </c>
      <c r="S165" s="258">
        <v>0</v>
      </c>
      <c r="T165" s="217"/>
      <c r="U165" s="217"/>
      <c r="V165" s="217"/>
      <c r="W165" s="217"/>
      <c r="X165" s="220"/>
      <c r="Y165" s="1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179"/>
    </row>
    <row r="166" spans="1:48" ht="19.5" customHeight="1" x14ac:dyDescent="0.25">
      <c r="A166" s="221"/>
      <c r="B166" s="316"/>
      <c r="C166" s="201">
        <v>3600</v>
      </c>
      <c r="D166" s="256">
        <v>0</v>
      </c>
      <c r="E166" s="257">
        <v>0</v>
      </c>
      <c r="F166" s="257">
        <v>0</v>
      </c>
      <c r="G166" s="257">
        <v>0</v>
      </c>
      <c r="H166" s="257">
        <v>0</v>
      </c>
      <c r="I166" s="257">
        <v>2</v>
      </c>
      <c r="J166" s="257">
        <v>2</v>
      </c>
      <c r="K166" s="257">
        <v>2</v>
      </c>
      <c r="L166" s="257">
        <v>2</v>
      </c>
      <c r="M166" s="257">
        <v>0</v>
      </c>
      <c r="N166" s="257">
        <v>0</v>
      </c>
      <c r="O166" s="257">
        <v>0</v>
      </c>
      <c r="P166" s="257">
        <v>0</v>
      </c>
      <c r="Q166" s="257">
        <v>0</v>
      </c>
      <c r="R166" s="257">
        <v>0</v>
      </c>
      <c r="S166" s="258">
        <v>0</v>
      </c>
      <c r="T166" s="217"/>
      <c r="U166" s="217"/>
      <c r="V166" s="217"/>
      <c r="W166" s="217"/>
      <c r="X166" s="220"/>
      <c r="Y166" s="1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179"/>
    </row>
    <row r="167" spans="1:48" ht="19.5" customHeight="1" thickBot="1" x14ac:dyDescent="0.3">
      <c r="A167" s="221"/>
      <c r="B167" s="317"/>
      <c r="C167" s="203">
        <v>4000</v>
      </c>
      <c r="D167" s="259">
        <v>0</v>
      </c>
      <c r="E167" s="260">
        <v>0</v>
      </c>
      <c r="F167" s="260">
        <v>0</v>
      </c>
      <c r="G167" s="260">
        <v>0</v>
      </c>
      <c r="H167" s="260">
        <v>0</v>
      </c>
      <c r="I167" s="260">
        <v>0</v>
      </c>
      <c r="J167" s="260">
        <v>0</v>
      </c>
      <c r="K167" s="260">
        <v>0</v>
      </c>
      <c r="L167" s="260">
        <v>0</v>
      </c>
      <c r="M167" s="260">
        <v>0</v>
      </c>
      <c r="N167" s="260">
        <v>0</v>
      </c>
      <c r="O167" s="260">
        <v>0</v>
      </c>
      <c r="P167" s="260">
        <v>0</v>
      </c>
      <c r="Q167" s="260">
        <v>0</v>
      </c>
      <c r="R167" s="260">
        <v>0</v>
      </c>
      <c r="S167" s="261">
        <v>0</v>
      </c>
      <c r="T167" s="217"/>
      <c r="U167" s="217"/>
      <c r="V167" s="217"/>
      <c r="W167" s="217"/>
      <c r="X167" s="220"/>
      <c r="Y167" s="1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179"/>
    </row>
    <row r="168" spans="1:48" ht="19.5" customHeight="1" thickBot="1" x14ac:dyDescent="0.3">
      <c r="A168" s="221"/>
      <c r="B168" s="224"/>
      <c r="C168" s="224"/>
      <c r="D168" s="224"/>
      <c r="E168" s="224"/>
      <c r="F168" s="224"/>
      <c r="G168" s="224"/>
      <c r="H168" s="224"/>
      <c r="I168" s="224"/>
      <c r="J168" s="224"/>
      <c r="K168" s="224"/>
      <c r="L168" s="224"/>
      <c r="M168" s="224"/>
      <c r="N168" s="224"/>
      <c r="O168" s="224"/>
      <c r="P168" s="224"/>
      <c r="Q168" s="217"/>
      <c r="R168" s="217"/>
      <c r="S168" s="217"/>
      <c r="T168" s="217"/>
      <c r="U168" s="217"/>
      <c r="V168" s="217"/>
      <c r="W168" s="217"/>
      <c r="X168" s="220"/>
      <c r="Y168" s="1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179"/>
    </row>
    <row r="169" spans="1:48" ht="30" customHeight="1" x14ac:dyDescent="0.25">
      <c r="A169" s="221"/>
      <c r="B169" s="198"/>
      <c r="C169" s="207"/>
      <c r="D169" s="314" t="s">
        <v>7</v>
      </c>
      <c r="E169" s="314"/>
      <c r="F169" s="314"/>
      <c r="G169" s="314"/>
      <c r="H169" s="314"/>
      <c r="I169" s="314"/>
      <c r="J169" s="314"/>
      <c r="K169" s="314"/>
      <c r="L169" s="314"/>
      <c r="M169" s="314"/>
      <c r="N169" s="314"/>
      <c r="O169" s="314"/>
      <c r="P169" s="315"/>
      <c r="Q169" s="221"/>
      <c r="R169" s="217"/>
      <c r="S169" s="217"/>
      <c r="T169" s="217"/>
      <c r="U169" s="217"/>
      <c r="V169" s="217"/>
      <c r="W169" s="217"/>
      <c r="X169" s="220"/>
      <c r="Y169" s="1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179"/>
    </row>
    <row r="170" spans="1:48" ht="19.5" customHeight="1" x14ac:dyDescent="0.25">
      <c r="A170" s="221"/>
      <c r="B170" s="310"/>
      <c r="C170" s="311"/>
      <c r="D170" s="312" t="s">
        <v>4</v>
      </c>
      <c r="E170" s="312"/>
      <c r="F170" s="312"/>
      <c r="G170" s="312"/>
      <c r="H170" s="312"/>
      <c r="I170" s="312"/>
      <c r="J170" s="312"/>
      <c r="K170" s="312"/>
      <c r="L170" s="312"/>
      <c r="M170" s="312"/>
      <c r="N170" s="312"/>
      <c r="O170" s="312"/>
      <c r="P170" s="313"/>
      <c r="Q170" s="217"/>
      <c r="R170" s="217"/>
      <c r="S170" s="217"/>
      <c r="T170" s="217"/>
      <c r="U170" s="217"/>
      <c r="V170" s="217"/>
      <c r="W170" s="217"/>
      <c r="X170" s="220"/>
      <c r="Y170" s="1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179"/>
    </row>
    <row r="171" spans="1:48" ht="19.5" customHeight="1" thickBot="1" x14ac:dyDescent="0.3">
      <c r="A171" s="221"/>
      <c r="B171" s="199"/>
      <c r="C171" s="200"/>
      <c r="D171" s="204">
        <v>0</v>
      </c>
      <c r="E171" s="201">
        <v>6</v>
      </c>
      <c r="F171" s="201">
        <v>12</v>
      </c>
      <c r="G171" s="201">
        <v>19</v>
      </c>
      <c r="H171" s="201">
        <v>25</v>
      </c>
      <c r="I171" s="201">
        <v>31</v>
      </c>
      <c r="J171" s="201">
        <v>37</v>
      </c>
      <c r="K171" s="201">
        <v>43</v>
      </c>
      <c r="L171" s="201">
        <v>50</v>
      </c>
      <c r="M171" s="201">
        <v>56</v>
      </c>
      <c r="N171" s="201">
        <v>62</v>
      </c>
      <c r="O171" s="201">
        <v>68</v>
      </c>
      <c r="P171" s="202">
        <v>75</v>
      </c>
      <c r="Q171" s="217"/>
      <c r="R171" s="217"/>
      <c r="S171" s="217"/>
      <c r="T171" s="217"/>
      <c r="U171" s="217"/>
      <c r="V171" s="217"/>
      <c r="W171" s="217"/>
      <c r="X171" s="220"/>
      <c r="Y171" s="1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179"/>
    </row>
    <row r="172" spans="1:48" ht="19.5" customHeight="1" x14ac:dyDescent="0.25">
      <c r="A172" s="221"/>
      <c r="B172" s="316" t="s">
        <v>42</v>
      </c>
      <c r="C172" s="201">
        <v>-40</v>
      </c>
      <c r="D172" s="253">
        <v>0</v>
      </c>
      <c r="E172" s="254">
        <v>0</v>
      </c>
      <c r="F172" s="254">
        <v>0</v>
      </c>
      <c r="G172" s="254">
        <v>0</v>
      </c>
      <c r="H172" s="254">
        <v>0</v>
      </c>
      <c r="I172" s="254">
        <v>0</v>
      </c>
      <c r="J172" s="254">
        <v>0</v>
      </c>
      <c r="K172" s="254">
        <v>0</v>
      </c>
      <c r="L172" s="254">
        <v>0</v>
      </c>
      <c r="M172" s="254">
        <v>0</v>
      </c>
      <c r="N172" s="254">
        <v>0</v>
      </c>
      <c r="O172" s="254">
        <v>0</v>
      </c>
      <c r="P172" s="255">
        <v>0</v>
      </c>
      <c r="Q172" s="217"/>
      <c r="R172" s="217"/>
      <c r="S172" s="217"/>
      <c r="T172" s="217"/>
      <c r="U172" s="217"/>
      <c r="V172" s="217"/>
      <c r="W172" s="217"/>
      <c r="X172" s="220"/>
      <c r="Y172" s="1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179"/>
    </row>
    <row r="173" spans="1:48" ht="19.5" customHeight="1" x14ac:dyDescent="0.25">
      <c r="A173" s="221"/>
      <c r="B173" s="316"/>
      <c r="C173" s="201">
        <v>32</v>
      </c>
      <c r="D173" s="256">
        <v>0</v>
      </c>
      <c r="E173" s="257">
        <v>0</v>
      </c>
      <c r="F173" s="257">
        <v>0</v>
      </c>
      <c r="G173" s="257">
        <v>0</v>
      </c>
      <c r="H173" s="257">
        <v>0</v>
      </c>
      <c r="I173" s="257">
        <v>0</v>
      </c>
      <c r="J173" s="257">
        <v>0</v>
      </c>
      <c r="K173" s="257">
        <v>0</v>
      </c>
      <c r="L173" s="257">
        <v>0</v>
      </c>
      <c r="M173" s="257">
        <v>0</v>
      </c>
      <c r="N173" s="257">
        <v>0</v>
      </c>
      <c r="O173" s="257">
        <v>0</v>
      </c>
      <c r="P173" s="258">
        <v>0</v>
      </c>
      <c r="Q173" s="217"/>
      <c r="R173" s="217"/>
      <c r="S173" s="217"/>
      <c r="T173" s="217"/>
      <c r="U173" s="217"/>
      <c r="V173" s="217"/>
      <c r="W173" s="217"/>
      <c r="X173" s="220"/>
      <c r="Y173" s="1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179"/>
    </row>
    <row r="174" spans="1:48" ht="19.5" customHeight="1" x14ac:dyDescent="0.25">
      <c r="A174" s="221"/>
      <c r="B174" s="316"/>
      <c r="C174" s="201">
        <v>68</v>
      </c>
      <c r="D174" s="256">
        <v>0</v>
      </c>
      <c r="E174" s="257">
        <v>0</v>
      </c>
      <c r="F174" s="257">
        <v>0</v>
      </c>
      <c r="G174" s="257">
        <v>0</v>
      </c>
      <c r="H174" s="257">
        <v>0</v>
      </c>
      <c r="I174" s="257">
        <v>0</v>
      </c>
      <c r="J174" s="257">
        <v>0</v>
      </c>
      <c r="K174" s="257">
        <v>0</v>
      </c>
      <c r="L174" s="257">
        <v>0</v>
      </c>
      <c r="M174" s="257">
        <v>0</v>
      </c>
      <c r="N174" s="257">
        <v>0</v>
      </c>
      <c r="O174" s="257">
        <v>0</v>
      </c>
      <c r="P174" s="258">
        <v>0</v>
      </c>
      <c r="Q174" s="217"/>
      <c r="R174" s="217"/>
      <c r="S174" s="217"/>
      <c r="T174" s="217"/>
      <c r="U174" s="217"/>
      <c r="V174" s="217"/>
      <c r="W174" s="217"/>
      <c r="X174" s="220"/>
      <c r="Y174" s="1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179"/>
    </row>
    <row r="175" spans="1:48" ht="19.5" customHeight="1" x14ac:dyDescent="0.25">
      <c r="A175" s="221"/>
      <c r="B175" s="316"/>
      <c r="C175" s="201">
        <v>104</v>
      </c>
      <c r="D175" s="256">
        <v>0</v>
      </c>
      <c r="E175" s="257">
        <v>0</v>
      </c>
      <c r="F175" s="257">
        <v>0</v>
      </c>
      <c r="G175" s="257">
        <v>0</v>
      </c>
      <c r="H175" s="257">
        <v>0</v>
      </c>
      <c r="I175" s="257">
        <v>0</v>
      </c>
      <c r="J175" s="257">
        <v>0</v>
      </c>
      <c r="K175" s="257">
        <v>0</v>
      </c>
      <c r="L175" s="257">
        <v>0</v>
      </c>
      <c r="M175" s="257">
        <v>0</v>
      </c>
      <c r="N175" s="257">
        <v>0</v>
      </c>
      <c r="O175" s="257">
        <v>0</v>
      </c>
      <c r="P175" s="258">
        <v>0</v>
      </c>
      <c r="Q175" s="217"/>
      <c r="R175" s="217"/>
      <c r="S175" s="217"/>
      <c r="T175" s="217"/>
      <c r="U175" s="217"/>
      <c r="V175" s="217"/>
      <c r="W175" s="217"/>
      <c r="X175" s="220"/>
      <c r="Y175" s="1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179"/>
    </row>
    <row r="176" spans="1:48" ht="19.5" customHeight="1" x14ac:dyDescent="0.25">
      <c r="A176" s="221"/>
      <c r="B176" s="316"/>
      <c r="C176" s="201">
        <v>140</v>
      </c>
      <c r="D176" s="256">
        <v>0</v>
      </c>
      <c r="E176" s="257">
        <v>0</v>
      </c>
      <c r="F176" s="257">
        <v>0</v>
      </c>
      <c r="G176" s="257">
        <v>0</v>
      </c>
      <c r="H176" s="257">
        <v>0</v>
      </c>
      <c r="I176" s="257">
        <v>0</v>
      </c>
      <c r="J176" s="257">
        <v>0</v>
      </c>
      <c r="K176" s="257">
        <v>0</v>
      </c>
      <c r="L176" s="257">
        <v>0</v>
      </c>
      <c r="M176" s="257">
        <v>0</v>
      </c>
      <c r="N176" s="257">
        <v>0</v>
      </c>
      <c r="O176" s="257">
        <v>0</v>
      </c>
      <c r="P176" s="258">
        <v>0</v>
      </c>
      <c r="Q176" s="217"/>
      <c r="R176" s="217"/>
      <c r="S176" s="217"/>
      <c r="T176" s="217"/>
      <c r="U176" s="217"/>
      <c r="V176" s="217"/>
      <c r="W176" s="217"/>
      <c r="X176" s="220"/>
      <c r="Y176" s="1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179"/>
    </row>
    <row r="177" spans="1:48" ht="19.5" customHeight="1" x14ac:dyDescent="0.25">
      <c r="A177" s="221"/>
      <c r="B177" s="316"/>
      <c r="C177" s="201">
        <v>158</v>
      </c>
      <c r="D177" s="256">
        <v>0</v>
      </c>
      <c r="E177" s="257">
        <v>0</v>
      </c>
      <c r="F177" s="257">
        <v>0</v>
      </c>
      <c r="G177" s="257">
        <v>0</v>
      </c>
      <c r="H177" s="257">
        <v>0</v>
      </c>
      <c r="I177" s="257">
        <v>0</v>
      </c>
      <c r="J177" s="257">
        <v>0</v>
      </c>
      <c r="K177" s="257">
        <v>0</v>
      </c>
      <c r="L177" s="257">
        <v>9.9975999999999995E-2</v>
      </c>
      <c r="M177" s="257">
        <v>0.34997600000000001</v>
      </c>
      <c r="N177" s="257">
        <v>0.5</v>
      </c>
      <c r="O177" s="257">
        <v>0.5</v>
      </c>
      <c r="P177" s="258">
        <v>0.5</v>
      </c>
      <c r="Q177" s="217"/>
      <c r="R177" s="217"/>
      <c r="S177" s="217"/>
      <c r="T177" s="217"/>
      <c r="U177" s="217"/>
      <c r="V177" s="217"/>
      <c r="W177" s="217"/>
      <c r="X177" s="220"/>
      <c r="Y177" s="1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179"/>
    </row>
    <row r="178" spans="1:48" ht="19.5" customHeight="1" x14ac:dyDescent="0.25">
      <c r="A178" s="221"/>
      <c r="B178" s="316"/>
      <c r="C178" s="201">
        <v>167</v>
      </c>
      <c r="D178" s="256">
        <v>0</v>
      </c>
      <c r="E178" s="257">
        <v>0</v>
      </c>
      <c r="F178" s="257">
        <v>0</v>
      </c>
      <c r="G178" s="257">
        <v>0</v>
      </c>
      <c r="H178" s="257">
        <v>0</v>
      </c>
      <c r="I178" s="257">
        <v>0</v>
      </c>
      <c r="J178" s="257">
        <v>0</v>
      </c>
      <c r="K178" s="257">
        <v>9.9975999999999995E-2</v>
      </c>
      <c r="L178" s="257">
        <v>0.200012</v>
      </c>
      <c r="M178" s="257">
        <v>0.700013</v>
      </c>
      <c r="N178" s="257">
        <v>1.0000009999999999</v>
      </c>
      <c r="O178" s="257">
        <v>1.0000009999999999</v>
      </c>
      <c r="P178" s="258">
        <v>1.0000009999999999</v>
      </c>
      <c r="Q178" s="217"/>
      <c r="R178" s="217"/>
      <c r="S178" s="217"/>
      <c r="T178" s="217"/>
      <c r="U178" s="217"/>
      <c r="V178" s="217"/>
      <c r="W178" s="217"/>
      <c r="X178" s="220"/>
      <c r="Y178" s="1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179"/>
    </row>
    <row r="179" spans="1:48" ht="19.5" customHeight="1" x14ac:dyDescent="0.25">
      <c r="A179" s="221"/>
      <c r="B179" s="316"/>
      <c r="C179" s="201">
        <v>176</v>
      </c>
      <c r="D179" s="256">
        <v>0</v>
      </c>
      <c r="E179" s="257">
        <v>0</v>
      </c>
      <c r="F179" s="257">
        <v>0</v>
      </c>
      <c r="G179" s="257">
        <v>0</v>
      </c>
      <c r="H179" s="257">
        <v>0</v>
      </c>
      <c r="I179" s="257">
        <v>0</v>
      </c>
      <c r="J179" s="257">
        <v>0</v>
      </c>
      <c r="K179" s="257">
        <v>9.9975999999999995E-2</v>
      </c>
      <c r="L179" s="257">
        <v>0.200012</v>
      </c>
      <c r="M179" s="257">
        <v>0.700013</v>
      </c>
      <c r="N179" s="257">
        <v>1.0000009999999999</v>
      </c>
      <c r="O179" s="257">
        <v>1.0000009999999999</v>
      </c>
      <c r="P179" s="258">
        <v>1.0000009999999999</v>
      </c>
      <c r="Q179" s="217"/>
      <c r="R179" s="217"/>
      <c r="S179" s="217"/>
      <c r="T179" s="217"/>
      <c r="U179" s="217"/>
      <c r="V179" s="217"/>
      <c r="W179" s="217"/>
      <c r="X179" s="220"/>
      <c r="Y179" s="1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179"/>
    </row>
    <row r="180" spans="1:48" ht="19.5" customHeight="1" x14ac:dyDescent="0.25">
      <c r="A180" s="221"/>
      <c r="B180" s="316"/>
      <c r="C180" s="201">
        <v>185</v>
      </c>
      <c r="D180" s="256">
        <v>0</v>
      </c>
      <c r="E180" s="257">
        <v>0</v>
      </c>
      <c r="F180" s="257">
        <v>0</v>
      </c>
      <c r="G180" s="257">
        <v>0</v>
      </c>
      <c r="H180" s="257">
        <v>0</v>
      </c>
      <c r="I180" s="257">
        <v>0</v>
      </c>
      <c r="J180" s="257">
        <v>0</v>
      </c>
      <c r="K180" s="257">
        <v>9.9975999999999995E-2</v>
      </c>
      <c r="L180" s="257">
        <v>0.40002500000000002</v>
      </c>
      <c r="M180" s="257">
        <v>0.79998800000000003</v>
      </c>
      <c r="N180" s="257">
        <v>1.0000009999999999</v>
      </c>
      <c r="O180" s="257">
        <v>1.0000009999999999</v>
      </c>
      <c r="P180" s="258">
        <v>1.0000009999999999</v>
      </c>
      <c r="Q180" s="217"/>
      <c r="R180" s="217"/>
      <c r="S180" s="217"/>
      <c r="T180" s="217"/>
      <c r="U180" s="217"/>
      <c r="V180" s="217"/>
      <c r="W180" s="217"/>
      <c r="X180" s="220"/>
      <c r="Y180" s="1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179"/>
    </row>
    <row r="181" spans="1:48" ht="19.5" customHeight="1" x14ac:dyDescent="0.25">
      <c r="A181" s="221"/>
      <c r="B181" s="316"/>
      <c r="C181" s="201">
        <v>203</v>
      </c>
      <c r="D181" s="256">
        <v>0</v>
      </c>
      <c r="E181" s="257">
        <v>0</v>
      </c>
      <c r="F181" s="257">
        <v>0</v>
      </c>
      <c r="G181" s="257">
        <v>0</v>
      </c>
      <c r="H181" s="257">
        <v>0</v>
      </c>
      <c r="I181" s="257">
        <v>0</v>
      </c>
      <c r="J181" s="257">
        <v>0</v>
      </c>
      <c r="K181" s="257">
        <v>9.9975999999999995E-2</v>
      </c>
      <c r="L181" s="257">
        <v>0.40002500000000002</v>
      </c>
      <c r="M181" s="257">
        <v>0.79998800000000003</v>
      </c>
      <c r="N181" s="257">
        <v>1.0000009999999999</v>
      </c>
      <c r="O181" s="257">
        <v>1.0000009999999999</v>
      </c>
      <c r="P181" s="258">
        <v>1.0000009999999999</v>
      </c>
      <c r="Q181" s="217"/>
      <c r="R181" s="217"/>
      <c r="S181" s="217"/>
      <c r="T181" s="217"/>
      <c r="U181" s="217"/>
      <c r="V181" s="217"/>
      <c r="W181" s="217"/>
      <c r="X181" s="220"/>
      <c r="Y181" s="1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179"/>
    </row>
    <row r="182" spans="1:48" ht="19.5" customHeight="1" x14ac:dyDescent="0.25">
      <c r="A182" s="221"/>
      <c r="B182" s="316"/>
      <c r="C182" s="201">
        <v>230</v>
      </c>
      <c r="D182" s="256">
        <v>0</v>
      </c>
      <c r="E182" s="257">
        <v>0</v>
      </c>
      <c r="F182" s="257">
        <v>0</v>
      </c>
      <c r="G182" s="257">
        <v>0</v>
      </c>
      <c r="H182" s="257">
        <v>0</v>
      </c>
      <c r="I182" s="257">
        <v>0</v>
      </c>
      <c r="J182" s="257">
        <v>0</v>
      </c>
      <c r="K182" s="257">
        <v>9.9975999999999995E-2</v>
      </c>
      <c r="L182" s="257">
        <v>0.40002500000000002</v>
      </c>
      <c r="M182" s="257">
        <v>0.79998800000000003</v>
      </c>
      <c r="N182" s="257">
        <v>1.0000009999999999</v>
      </c>
      <c r="O182" s="257">
        <v>1.0000009999999999</v>
      </c>
      <c r="P182" s="258">
        <v>1.0000009999999999</v>
      </c>
      <c r="Q182" s="217"/>
      <c r="R182" s="217"/>
      <c r="S182" s="217"/>
      <c r="T182" s="217"/>
      <c r="U182" s="217"/>
      <c r="V182" s="217"/>
      <c r="W182" s="217"/>
      <c r="X182" s="220"/>
      <c r="Y182" s="1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179"/>
    </row>
    <row r="183" spans="1:48" ht="19.5" customHeight="1" thickBot="1" x14ac:dyDescent="0.3">
      <c r="A183" s="221"/>
      <c r="B183" s="317"/>
      <c r="C183" s="204">
        <v>257</v>
      </c>
      <c r="D183" s="259">
        <v>0</v>
      </c>
      <c r="E183" s="260">
        <v>0</v>
      </c>
      <c r="F183" s="260">
        <v>0</v>
      </c>
      <c r="G183" s="260">
        <v>0</v>
      </c>
      <c r="H183" s="260">
        <v>0</v>
      </c>
      <c r="I183" s="260">
        <v>0</v>
      </c>
      <c r="J183" s="260">
        <v>0</v>
      </c>
      <c r="K183" s="260">
        <v>9.9975999999999995E-2</v>
      </c>
      <c r="L183" s="260">
        <v>0.40002500000000002</v>
      </c>
      <c r="M183" s="260">
        <v>0.79998800000000003</v>
      </c>
      <c r="N183" s="260">
        <v>1.0000009999999999</v>
      </c>
      <c r="O183" s="260">
        <v>1.0000009999999999</v>
      </c>
      <c r="P183" s="261">
        <v>1.0000009999999999</v>
      </c>
      <c r="Q183" s="217"/>
      <c r="R183" s="217"/>
      <c r="S183" s="217"/>
      <c r="T183" s="217"/>
      <c r="U183" s="217"/>
      <c r="V183" s="217"/>
      <c r="W183" s="217"/>
      <c r="X183" s="220"/>
      <c r="Y183" s="1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179"/>
    </row>
    <row r="184" spans="1:48" ht="19.5" customHeight="1" thickBot="1" x14ac:dyDescent="0.3">
      <c r="A184" s="221"/>
      <c r="B184" s="224"/>
      <c r="C184" s="224"/>
      <c r="D184" s="224"/>
      <c r="E184" s="224"/>
      <c r="F184" s="217"/>
      <c r="G184" s="217"/>
      <c r="H184" s="217"/>
      <c r="I184" s="217"/>
      <c r="J184" s="217"/>
      <c r="K184" s="217"/>
      <c r="L184" s="217"/>
      <c r="M184" s="217"/>
      <c r="N184" s="217"/>
      <c r="O184" s="217"/>
      <c r="P184" s="217"/>
      <c r="Q184" s="217"/>
      <c r="R184" s="217"/>
      <c r="S184" s="217"/>
      <c r="T184" s="217"/>
      <c r="U184" s="217"/>
      <c r="V184" s="217"/>
      <c r="W184" s="217"/>
      <c r="X184" s="220"/>
      <c r="Y184" s="1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179"/>
    </row>
    <row r="185" spans="1:48" ht="19.5" customHeight="1" x14ac:dyDescent="0.25">
      <c r="A185" s="221"/>
      <c r="B185" s="361" t="s">
        <v>34</v>
      </c>
      <c r="C185" s="362"/>
      <c r="D185" s="363"/>
      <c r="E185" s="359">
        <v>1</v>
      </c>
      <c r="F185" s="221"/>
      <c r="G185" s="217"/>
      <c r="H185" s="217"/>
      <c r="I185" s="217"/>
      <c r="J185" s="217"/>
      <c r="K185" s="217"/>
      <c r="L185" s="217"/>
      <c r="M185" s="217"/>
      <c r="N185" s="217"/>
      <c r="O185" s="217"/>
      <c r="P185" s="217"/>
      <c r="Q185" s="217"/>
      <c r="R185" s="217"/>
      <c r="S185" s="217"/>
      <c r="T185" s="217"/>
      <c r="U185" s="217"/>
      <c r="V185" s="217"/>
      <c r="W185" s="217"/>
      <c r="X185" s="220"/>
      <c r="Y185" s="1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179"/>
    </row>
    <row r="186" spans="1:48" ht="19.5" customHeight="1" thickBot="1" x14ac:dyDescent="0.3">
      <c r="A186" s="221"/>
      <c r="B186" s="364"/>
      <c r="C186" s="365"/>
      <c r="D186" s="366"/>
      <c r="E186" s="360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20"/>
      <c r="Y186" s="1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179"/>
    </row>
    <row r="187" spans="1:48" ht="19.5" customHeight="1" thickBot="1" x14ac:dyDescent="0.3">
      <c r="A187" s="221"/>
      <c r="B187" s="224"/>
      <c r="C187" s="224"/>
      <c r="D187" s="224"/>
      <c r="E187" s="224"/>
      <c r="F187" s="224"/>
      <c r="G187" s="224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17"/>
      <c r="U187" s="217"/>
      <c r="V187" s="217"/>
      <c r="W187" s="217"/>
      <c r="X187" s="220"/>
      <c r="Y187" s="1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179"/>
    </row>
    <row r="188" spans="1:48" s="209" customFormat="1" ht="30" customHeight="1" x14ac:dyDescent="0.25">
      <c r="A188" s="222"/>
      <c r="B188" s="303" t="s">
        <v>38</v>
      </c>
      <c r="C188" s="304"/>
      <c r="D188" s="304"/>
      <c r="E188" s="304"/>
      <c r="F188" s="304"/>
      <c r="G188" s="304"/>
      <c r="H188" s="304"/>
      <c r="I188" s="304"/>
      <c r="J188" s="304"/>
      <c r="K188" s="304"/>
      <c r="L188" s="304"/>
      <c r="M188" s="304"/>
      <c r="N188" s="304"/>
      <c r="O188" s="304"/>
      <c r="P188" s="304"/>
      <c r="Q188" s="304"/>
      <c r="R188" s="304"/>
      <c r="S188" s="305"/>
      <c r="T188" s="222"/>
      <c r="U188" s="226"/>
      <c r="V188" s="226"/>
      <c r="W188" s="226"/>
      <c r="X188" s="227"/>
      <c r="Y188" s="137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8"/>
      <c r="AS188" s="138"/>
      <c r="AT188" s="138"/>
      <c r="AU188" s="138"/>
      <c r="AV188" s="208"/>
    </row>
    <row r="189" spans="1:48" ht="19.5" customHeight="1" x14ac:dyDescent="0.25">
      <c r="A189" s="221"/>
      <c r="B189" s="181"/>
      <c r="C189" s="131"/>
      <c r="D189" s="327" t="s">
        <v>26</v>
      </c>
      <c r="E189" s="327"/>
      <c r="F189" s="327"/>
      <c r="G189" s="327"/>
      <c r="H189" s="327"/>
      <c r="I189" s="327"/>
      <c r="J189" s="327"/>
      <c r="K189" s="327"/>
      <c r="L189" s="327"/>
      <c r="M189" s="327"/>
      <c r="N189" s="327"/>
      <c r="O189" s="327"/>
      <c r="P189" s="327"/>
      <c r="Q189" s="327"/>
      <c r="R189" s="327"/>
      <c r="S189" s="328"/>
      <c r="T189" s="217"/>
      <c r="U189" s="217"/>
      <c r="V189" s="217"/>
      <c r="W189" s="217"/>
      <c r="X189" s="220"/>
      <c r="Y189" s="1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179"/>
    </row>
    <row r="190" spans="1:48" ht="19.5" customHeight="1" thickBot="1" x14ac:dyDescent="0.3">
      <c r="A190" s="221"/>
      <c r="B190" s="181"/>
      <c r="C190" s="136"/>
      <c r="D190" s="134">
        <v>0</v>
      </c>
      <c r="E190" s="134">
        <v>5</v>
      </c>
      <c r="F190" s="134">
        <v>10</v>
      </c>
      <c r="G190" s="134">
        <v>15</v>
      </c>
      <c r="H190" s="134">
        <v>20</v>
      </c>
      <c r="I190" s="134">
        <v>25</v>
      </c>
      <c r="J190" s="134">
        <v>30</v>
      </c>
      <c r="K190" s="134">
        <v>35</v>
      </c>
      <c r="L190" s="134">
        <v>40</v>
      </c>
      <c r="M190" s="134">
        <v>45</v>
      </c>
      <c r="N190" s="134">
        <v>50</v>
      </c>
      <c r="O190" s="134">
        <v>60</v>
      </c>
      <c r="P190" s="134">
        <v>70</v>
      </c>
      <c r="Q190" s="134">
        <v>80</v>
      </c>
      <c r="R190" s="134">
        <v>90</v>
      </c>
      <c r="S190" s="135">
        <v>100</v>
      </c>
      <c r="T190" s="217"/>
      <c r="U190" s="217"/>
      <c r="V190" s="217"/>
      <c r="W190" s="217"/>
      <c r="X190" s="220"/>
      <c r="Y190" s="1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179"/>
    </row>
    <row r="191" spans="1:48" ht="19.5" customHeight="1" x14ac:dyDescent="0.25">
      <c r="A191" s="221"/>
      <c r="B191" s="318" t="s">
        <v>28</v>
      </c>
      <c r="C191" s="134">
        <v>800</v>
      </c>
      <c r="D191" s="245">
        <f t="shared" ref="D191:S191" si="114">IF(D153=0,D49,($E$185*D153)+D49)</f>
        <v>1.765625</v>
      </c>
      <c r="E191" s="246">
        <f t="shared" si="114"/>
        <v>2.25</v>
      </c>
      <c r="F191" s="246">
        <f t="shared" si="114"/>
        <v>2.59375</v>
      </c>
      <c r="G191" s="246">
        <f t="shared" si="114"/>
        <v>3.046875</v>
      </c>
      <c r="H191" s="246">
        <f t="shared" si="114"/>
        <v>3.375</v>
      </c>
      <c r="I191" s="246">
        <f t="shared" si="114"/>
        <v>3.59375</v>
      </c>
      <c r="J191" s="246">
        <f t="shared" si="114"/>
        <v>4.046875</v>
      </c>
      <c r="K191" s="246">
        <f t="shared" si="114"/>
        <v>4.421875</v>
      </c>
      <c r="L191" s="246">
        <f t="shared" si="114"/>
        <v>4.78125</v>
      </c>
      <c r="M191" s="246">
        <f t="shared" si="114"/>
        <v>5.15625</v>
      </c>
      <c r="N191" s="246">
        <f t="shared" si="114"/>
        <v>5.578125</v>
      </c>
      <c r="O191" s="246">
        <f t="shared" si="114"/>
        <v>5.84375</v>
      </c>
      <c r="P191" s="246">
        <f t="shared" si="114"/>
        <v>6.046875</v>
      </c>
      <c r="Q191" s="246">
        <f t="shared" si="114"/>
        <v>6.09375</v>
      </c>
      <c r="R191" s="246">
        <f t="shared" si="114"/>
        <v>6.140625</v>
      </c>
      <c r="S191" s="247">
        <f t="shared" si="114"/>
        <v>7.4883599999999992</v>
      </c>
      <c r="T191" s="217"/>
      <c r="U191" s="217"/>
      <c r="V191" s="217"/>
      <c r="W191" s="217"/>
      <c r="X191" s="220"/>
      <c r="Y191" s="1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179"/>
    </row>
    <row r="192" spans="1:48" ht="19.5" customHeight="1" x14ac:dyDescent="0.25">
      <c r="A192" s="221"/>
      <c r="B192" s="318"/>
      <c r="C192" s="134">
        <v>1000</v>
      </c>
      <c r="D192" s="248">
        <f t="shared" ref="D192:S192" si="115">IF(D154=0,D50,($E$185*D154)+D50)</f>
        <v>1.875</v>
      </c>
      <c r="E192" s="249">
        <f t="shared" si="115"/>
        <v>2.34375</v>
      </c>
      <c r="F192" s="249">
        <f t="shared" si="115"/>
        <v>2.71875</v>
      </c>
      <c r="G192" s="249">
        <f t="shared" si="115"/>
        <v>3.15625</v>
      </c>
      <c r="H192" s="249">
        <f t="shared" si="115"/>
        <v>3.46875</v>
      </c>
      <c r="I192" s="249">
        <f t="shared" si="115"/>
        <v>3.734375</v>
      </c>
      <c r="J192" s="249">
        <f t="shared" si="115"/>
        <v>4.109375</v>
      </c>
      <c r="K192" s="249">
        <f t="shared" si="115"/>
        <v>4.5</v>
      </c>
      <c r="L192" s="249">
        <f t="shared" si="115"/>
        <v>4.859375</v>
      </c>
      <c r="M192" s="249">
        <f t="shared" si="115"/>
        <v>5.40625</v>
      </c>
      <c r="N192" s="249">
        <f t="shared" si="115"/>
        <v>5.859375</v>
      </c>
      <c r="O192" s="249">
        <f t="shared" si="115"/>
        <v>6.4375</v>
      </c>
      <c r="P192" s="249">
        <f t="shared" si="115"/>
        <v>6.84375</v>
      </c>
      <c r="Q192" s="249">
        <f t="shared" si="115"/>
        <v>6.96875</v>
      </c>
      <c r="R192" s="249">
        <f t="shared" si="115"/>
        <v>7.078125</v>
      </c>
      <c r="S192" s="250">
        <f t="shared" si="115"/>
        <v>9.4381714529279979</v>
      </c>
      <c r="T192" s="217"/>
      <c r="U192" s="217"/>
      <c r="V192" s="217"/>
      <c r="W192" s="217"/>
      <c r="X192" s="220"/>
      <c r="Y192" s="1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179"/>
    </row>
    <row r="193" spans="1:48" ht="19.5" customHeight="1" x14ac:dyDescent="0.25">
      <c r="A193" s="221"/>
      <c r="B193" s="318"/>
      <c r="C193" s="134">
        <v>1200</v>
      </c>
      <c r="D193" s="248">
        <f t="shared" ref="D193:S193" si="116">IF(D155=0,D51,($E$185*D155)+D51)</f>
        <v>2.046875</v>
      </c>
      <c r="E193" s="249">
        <f t="shared" si="116"/>
        <v>2.703125</v>
      </c>
      <c r="F193" s="249">
        <f t="shared" si="116"/>
        <v>3.0625</v>
      </c>
      <c r="G193" s="249">
        <f t="shared" si="116"/>
        <v>3.59375</v>
      </c>
      <c r="H193" s="249">
        <f t="shared" si="116"/>
        <v>3.9375</v>
      </c>
      <c r="I193" s="249">
        <f t="shared" si="116"/>
        <v>6.15625</v>
      </c>
      <c r="J193" s="249">
        <f t="shared" si="116"/>
        <v>6.609375</v>
      </c>
      <c r="K193" s="249">
        <f t="shared" si="116"/>
        <v>6.90625</v>
      </c>
      <c r="L193" s="249">
        <f t="shared" si="116"/>
        <v>7.390625</v>
      </c>
      <c r="M193" s="249">
        <f t="shared" si="116"/>
        <v>7.84375</v>
      </c>
      <c r="N193" s="249">
        <f t="shared" si="116"/>
        <v>7.359375</v>
      </c>
      <c r="O193" s="249">
        <f t="shared" si="116"/>
        <v>7.03125</v>
      </c>
      <c r="P193" s="249">
        <f t="shared" si="116"/>
        <v>7.546875</v>
      </c>
      <c r="Q193" s="249">
        <f t="shared" si="116"/>
        <v>7.84375</v>
      </c>
      <c r="R193" s="249">
        <f t="shared" si="116"/>
        <v>8.03125</v>
      </c>
      <c r="S193" s="250">
        <f t="shared" si="116"/>
        <v>11.018057199359999</v>
      </c>
      <c r="T193" s="217"/>
      <c r="U193" s="217"/>
      <c r="V193" s="217"/>
      <c r="W193" s="217"/>
      <c r="X193" s="220"/>
      <c r="Y193" s="1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179"/>
    </row>
    <row r="194" spans="1:48" ht="19.5" customHeight="1" x14ac:dyDescent="0.25">
      <c r="A194" s="221"/>
      <c r="B194" s="318"/>
      <c r="C194" s="134">
        <v>1400</v>
      </c>
      <c r="D194" s="248">
        <f t="shared" ref="D194:S194" si="117">IF(D156=0,D52,($E$185*D156)+D52)</f>
        <v>2.21875</v>
      </c>
      <c r="E194" s="249">
        <f t="shared" si="117"/>
        <v>2.953125</v>
      </c>
      <c r="F194" s="249">
        <f t="shared" si="117"/>
        <v>3.5</v>
      </c>
      <c r="G194" s="249">
        <f t="shared" si="117"/>
        <v>3.953125</v>
      </c>
      <c r="H194" s="249">
        <f t="shared" si="117"/>
        <v>7.265625</v>
      </c>
      <c r="I194" s="249">
        <f t="shared" si="117"/>
        <v>9.078125</v>
      </c>
      <c r="J194" s="249">
        <f t="shared" si="117"/>
        <v>9.546875</v>
      </c>
      <c r="K194" s="249">
        <f t="shared" si="117"/>
        <v>11.578125</v>
      </c>
      <c r="L194" s="249">
        <f t="shared" si="117"/>
        <v>10.546875</v>
      </c>
      <c r="M194" s="249">
        <f t="shared" si="117"/>
        <v>9.1875</v>
      </c>
      <c r="N194" s="249">
        <f t="shared" si="117"/>
        <v>7.859375</v>
      </c>
      <c r="O194" s="249">
        <f t="shared" si="117"/>
        <v>7.71875</v>
      </c>
      <c r="P194" s="249">
        <f t="shared" si="117"/>
        <v>8.34375</v>
      </c>
      <c r="Q194" s="249">
        <f t="shared" si="117"/>
        <v>8.734375</v>
      </c>
      <c r="R194" s="249">
        <f t="shared" si="117"/>
        <v>8.96875</v>
      </c>
      <c r="S194" s="250">
        <f t="shared" si="117"/>
        <v>13.039971528239999</v>
      </c>
      <c r="T194" s="217"/>
      <c r="U194" s="217"/>
      <c r="V194" s="217"/>
      <c r="W194" s="217"/>
      <c r="X194" s="220"/>
      <c r="Y194" s="1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179"/>
    </row>
    <row r="195" spans="1:48" ht="19.5" customHeight="1" x14ac:dyDescent="0.25">
      <c r="A195" s="221"/>
      <c r="B195" s="318"/>
      <c r="C195" s="134">
        <v>1600</v>
      </c>
      <c r="D195" s="248">
        <f t="shared" ref="D195:S195" si="118">IF(D157=0,D53,($E$185*D157)+D53)</f>
        <v>2.359375</v>
      </c>
      <c r="E195" s="249">
        <f t="shared" si="118"/>
        <v>3.171875</v>
      </c>
      <c r="F195" s="249">
        <f t="shared" si="118"/>
        <v>3.9375</v>
      </c>
      <c r="G195" s="249">
        <f t="shared" si="118"/>
        <v>4.296875</v>
      </c>
      <c r="H195" s="249">
        <f t="shared" si="118"/>
        <v>7.671875</v>
      </c>
      <c r="I195" s="249">
        <f t="shared" si="118"/>
        <v>9.53125</v>
      </c>
      <c r="J195" s="249">
        <f t="shared" si="118"/>
        <v>9.984375</v>
      </c>
      <c r="K195" s="249">
        <f t="shared" si="118"/>
        <v>12.90625</v>
      </c>
      <c r="L195" s="249">
        <f t="shared" si="118"/>
        <v>11.328125</v>
      </c>
      <c r="M195" s="249">
        <f t="shared" si="118"/>
        <v>9.75</v>
      </c>
      <c r="N195" s="249">
        <f t="shared" si="118"/>
        <v>9.5625</v>
      </c>
      <c r="O195" s="249">
        <f t="shared" si="118"/>
        <v>8.4375</v>
      </c>
      <c r="P195" s="249">
        <f t="shared" si="118"/>
        <v>9.140625</v>
      </c>
      <c r="Q195" s="249">
        <f t="shared" si="118"/>
        <v>9.625</v>
      </c>
      <c r="R195" s="249">
        <f t="shared" si="118"/>
        <v>9.90625</v>
      </c>
      <c r="S195" s="250">
        <f t="shared" si="118"/>
        <v>14.570759889335996</v>
      </c>
      <c r="T195" s="217"/>
      <c r="U195" s="217"/>
      <c r="V195" s="217"/>
      <c r="W195" s="217"/>
      <c r="X195" s="220"/>
      <c r="Y195" s="1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179"/>
    </row>
    <row r="196" spans="1:48" ht="19.5" customHeight="1" x14ac:dyDescent="0.25">
      <c r="A196" s="221"/>
      <c r="B196" s="318"/>
      <c r="C196" s="134">
        <v>1800</v>
      </c>
      <c r="D196" s="248">
        <f t="shared" ref="D196:S196" si="119">IF(D158=0,D54,($E$185*D158)+D54)</f>
        <v>2.8125</v>
      </c>
      <c r="E196" s="249">
        <f t="shared" si="119"/>
        <v>3.625</v>
      </c>
      <c r="F196" s="249">
        <f t="shared" si="119"/>
        <v>4.453125</v>
      </c>
      <c r="G196" s="249">
        <f t="shared" si="119"/>
        <v>5</v>
      </c>
      <c r="H196" s="249">
        <f t="shared" si="119"/>
        <v>8.4375</v>
      </c>
      <c r="I196" s="249">
        <f t="shared" si="119"/>
        <v>10.8125</v>
      </c>
      <c r="J196" s="249">
        <f t="shared" si="119"/>
        <v>11.328125</v>
      </c>
      <c r="K196" s="249">
        <f t="shared" si="119"/>
        <v>12.15625</v>
      </c>
      <c r="L196" s="249">
        <f t="shared" si="119"/>
        <v>14.109375</v>
      </c>
      <c r="M196" s="249">
        <f t="shared" si="119"/>
        <v>11.578125</v>
      </c>
      <c r="N196" s="249">
        <f t="shared" si="119"/>
        <v>10.375</v>
      </c>
      <c r="O196" s="249">
        <f t="shared" si="119"/>
        <v>9.328125</v>
      </c>
      <c r="P196" s="249">
        <f t="shared" si="119"/>
        <v>10.046875</v>
      </c>
      <c r="Q196" s="249">
        <f t="shared" si="119"/>
        <v>10.53125</v>
      </c>
      <c r="R196" s="249">
        <f t="shared" si="119"/>
        <v>10.859375</v>
      </c>
      <c r="S196" s="250">
        <f t="shared" si="119"/>
        <v>16.234354204031998</v>
      </c>
      <c r="T196" s="217"/>
      <c r="U196" s="217"/>
      <c r="V196" s="217"/>
      <c r="W196" s="217"/>
      <c r="X196" s="220"/>
      <c r="Y196" s="1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179"/>
    </row>
    <row r="197" spans="1:48" ht="19.5" customHeight="1" x14ac:dyDescent="0.25">
      <c r="A197" s="221"/>
      <c r="B197" s="318"/>
      <c r="C197" s="134">
        <v>2000</v>
      </c>
      <c r="D197" s="248">
        <f t="shared" ref="D197:S197" si="120">IF(D159=0,D55,($E$185*D159)+D55)</f>
        <v>3.3125</v>
      </c>
      <c r="E197" s="249">
        <f t="shared" si="120"/>
        <v>4.15625</v>
      </c>
      <c r="F197" s="249">
        <f t="shared" si="120"/>
        <v>5.140625</v>
      </c>
      <c r="G197" s="249">
        <f t="shared" si="120"/>
        <v>5.8125</v>
      </c>
      <c r="H197" s="249">
        <f t="shared" si="120"/>
        <v>11.359375</v>
      </c>
      <c r="I197" s="249">
        <f t="shared" si="120"/>
        <v>13.8125</v>
      </c>
      <c r="J197" s="249">
        <f t="shared" si="120"/>
        <v>13.734375</v>
      </c>
      <c r="K197" s="249">
        <f t="shared" si="120"/>
        <v>15.109375</v>
      </c>
      <c r="L197" s="249">
        <f t="shared" si="120"/>
        <v>14.921875</v>
      </c>
      <c r="M197" s="249">
        <f t="shared" si="120"/>
        <v>12.578125</v>
      </c>
      <c r="N197" s="249">
        <f t="shared" si="120"/>
        <v>12.375</v>
      </c>
      <c r="O197" s="249">
        <f t="shared" si="120"/>
        <v>10.25</v>
      </c>
      <c r="P197" s="249">
        <f t="shared" si="120"/>
        <v>10.9375</v>
      </c>
      <c r="Q197" s="249">
        <f t="shared" si="120"/>
        <v>11.40625</v>
      </c>
      <c r="R197" s="249">
        <f t="shared" si="120"/>
        <v>11.796875</v>
      </c>
      <c r="S197" s="250">
        <f t="shared" si="120"/>
        <v>17.539199956152</v>
      </c>
      <c r="T197" s="217"/>
      <c r="U197" s="217"/>
      <c r="V197" s="217"/>
      <c r="W197" s="217"/>
      <c r="X197" s="220"/>
      <c r="Y197" s="1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179"/>
    </row>
    <row r="198" spans="1:48" ht="19.5" customHeight="1" x14ac:dyDescent="0.25">
      <c r="A198" s="221"/>
      <c r="B198" s="318"/>
      <c r="C198" s="134">
        <v>2200</v>
      </c>
      <c r="D198" s="248">
        <f t="shared" ref="D198:S198" si="121">IF(D160=0,D56,($E$185*D160)+D56)</f>
        <v>3.84375</v>
      </c>
      <c r="E198" s="249">
        <f t="shared" si="121"/>
        <v>4.921875</v>
      </c>
      <c r="F198" s="249">
        <f t="shared" si="121"/>
        <v>5.84375</v>
      </c>
      <c r="G198" s="249">
        <f t="shared" si="121"/>
        <v>6.640625</v>
      </c>
      <c r="H198" s="249">
        <f t="shared" si="121"/>
        <v>14.296875</v>
      </c>
      <c r="I198" s="249">
        <f t="shared" si="121"/>
        <v>14.890625</v>
      </c>
      <c r="J198" s="249">
        <f t="shared" si="121"/>
        <v>15.40625</v>
      </c>
      <c r="K198" s="249">
        <f t="shared" si="121"/>
        <v>17.234375</v>
      </c>
      <c r="L198" s="249">
        <f t="shared" si="121"/>
        <v>15.6875</v>
      </c>
      <c r="M198" s="249">
        <f t="shared" si="121"/>
        <v>12.75</v>
      </c>
      <c r="N198" s="249">
        <f t="shared" si="121"/>
        <v>13.078125</v>
      </c>
      <c r="O198" s="249">
        <f t="shared" si="121"/>
        <v>13.84375</v>
      </c>
      <c r="P198" s="249">
        <f t="shared" si="121"/>
        <v>11.9375</v>
      </c>
      <c r="Q198" s="249">
        <f t="shared" si="121"/>
        <v>12.296875</v>
      </c>
      <c r="R198" s="249">
        <f t="shared" si="121"/>
        <v>12.75</v>
      </c>
      <c r="S198" s="250">
        <f t="shared" si="121"/>
        <v>18.685199999999995</v>
      </c>
      <c r="T198" s="217"/>
      <c r="U198" s="217"/>
      <c r="V198" s="217"/>
      <c r="W198" s="217"/>
      <c r="X198" s="220"/>
      <c r="Y198" s="1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179"/>
    </row>
    <row r="199" spans="1:48" ht="19.5" customHeight="1" x14ac:dyDescent="0.25">
      <c r="A199" s="221"/>
      <c r="B199" s="318"/>
      <c r="C199" s="134">
        <v>2400</v>
      </c>
      <c r="D199" s="248">
        <f t="shared" ref="D199:S199" si="122">IF(D161=0,D57,($E$185*D161)+D57)</f>
        <v>4.375</v>
      </c>
      <c r="E199" s="249">
        <f t="shared" si="122"/>
        <v>5.484375</v>
      </c>
      <c r="F199" s="249">
        <f t="shared" si="122"/>
        <v>6.5</v>
      </c>
      <c r="G199" s="249">
        <f t="shared" si="122"/>
        <v>7.40625</v>
      </c>
      <c r="H199" s="249">
        <f t="shared" si="122"/>
        <v>16.21875</v>
      </c>
      <c r="I199" s="249">
        <f t="shared" si="122"/>
        <v>16.9375</v>
      </c>
      <c r="J199" s="249">
        <f t="shared" si="122"/>
        <v>17.53125</v>
      </c>
      <c r="K199" s="249">
        <f t="shared" si="122"/>
        <v>18.875</v>
      </c>
      <c r="L199" s="249">
        <f t="shared" si="122"/>
        <v>16.078125</v>
      </c>
      <c r="M199" s="249">
        <f t="shared" si="122"/>
        <v>13.734375</v>
      </c>
      <c r="N199" s="249">
        <f t="shared" si="122"/>
        <v>13.9375</v>
      </c>
      <c r="O199" s="249">
        <f t="shared" si="122"/>
        <v>13.546875</v>
      </c>
      <c r="P199" s="249">
        <f t="shared" si="122"/>
        <v>12.9375</v>
      </c>
      <c r="Q199" s="249">
        <f t="shared" si="122"/>
        <v>13.34375</v>
      </c>
      <c r="R199" s="249">
        <f t="shared" si="122"/>
        <v>13.75</v>
      </c>
      <c r="S199" s="250">
        <f t="shared" si="122"/>
        <v>19.994040049367996</v>
      </c>
      <c r="T199" s="217"/>
      <c r="U199" s="217"/>
      <c r="V199" s="217"/>
      <c r="W199" s="217"/>
      <c r="X199" s="220"/>
      <c r="Y199" s="1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179"/>
    </row>
    <row r="200" spans="1:48" ht="19.5" customHeight="1" x14ac:dyDescent="0.25">
      <c r="A200" s="221"/>
      <c r="B200" s="318"/>
      <c r="C200" s="134">
        <v>2600</v>
      </c>
      <c r="D200" s="248">
        <f t="shared" ref="D200:S200" si="123">IF(D162=0,D58,($E$185*D162)+D58)</f>
        <v>4.953125</v>
      </c>
      <c r="E200" s="249">
        <f t="shared" si="123"/>
        <v>6.21875</v>
      </c>
      <c r="F200" s="249">
        <f t="shared" si="123"/>
        <v>7.375</v>
      </c>
      <c r="G200" s="249">
        <f t="shared" si="123"/>
        <v>8.265625</v>
      </c>
      <c r="H200" s="249">
        <f t="shared" si="123"/>
        <v>16.15625</v>
      </c>
      <c r="I200" s="249">
        <f t="shared" si="123"/>
        <v>17.015625</v>
      </c>
      <c r="J200" s="249">
        <f t="shared" si="123"/>
        <v>17.65625</v>
      </c>
      <c r="K200" s="249">
        <f t="shared" si="123"/>
        <v>18.3125</v>
      </c>
      <c r="L200" s="249">
        <f t="shared" si="123"/>
        <v>16.53125</v>
      </c>
      <c r="M200" s="249">
        <f t="shared" si="123"/>
        <v>15.15625</v>
      </c>
      <c r="N200" s="249">
        <f t="shared" si="123"/>
        <v>15.25</v>
      </c>
      <c r="O200" s="249">
        <f t="shared" si="123"/>
        <v>14.65625</v>
      </c>
      <c r="P200" s="249">
        <f t="shared" si="123"/>
        <v>14.0625</v>
      </c>
      <c r="Q200" s="249">
        <f t="shared" si="123"/>
        <v>14.453125</v>
      </c>
      <c r="R200" s="249">
        <f t="shared" si="123"/>
        <v>14.953125</v>
      </c>
      <c r="S200" s="250">
        <f t="shared" si="123"/>
        <v>20.705657244480001</v>
      </c>
      <c r="T200" s="217"/>
      <c r="U200" s="217"/>
      <c r="V200" s="217"/>
      <c r="W200" s="217"/>
      <c r="X200" s="220"/>
      <c r="Y200" s="1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179"/>
    </row>
    <row r="201" spans="1:48" ht="19.5" customHeight="1" x14ac:dyDescent="0.25">
      <c r="A201" s="221"/>
      <c r="B201" s="318"/>
      <c r="C201" s="134">
        <v>2800</v>
      </c>
      <c r="D201" s="248">
        <f t="shared" ref="D201:S201" si="124">IF(D163=0,D59,($E$185*D163)+D59)</f>
        <v>5.546875</v>
      </c>
      <c r="E201" s="249">
        <f t="shared" si="124"/>
        <v>6.796875</v>
      </c>
      <c r="F201" s="249">
        <f t="shared" si="124"/>
        <v>8.0625</v>
      </c>
      <c r="G201" s="249">
        <f t="shared" si="124"/>
        <v>9.296875</v>
      </c>
      <c r="H201" s="249">
        <f t="shared" si="124"/>
        <v>10.328125</v>
      </c>
      <c r="I201" s="249">
        <f t="shared" si="124"/>
        <v>14.875</v>
      </c>
      <c r="J201" s="249">
        <f t="shared" si="124"/>
        <v>15.578125</v>
      </c>
      <c r="K201" s="249">
        <f t="shared" si="124"/>
        <v>16.359375</v>
      </c>
      <c r="L201" s="249">
        <f t="shared" si="124"/>
        <v>16.65625</v>
      </c>
      <c r="M201" s="249">
        <f t="shared" si="124"/>
        <v>16.46875</v>
      </c>
      <c r="N201" s="249">
        <f t="shared" si="124"/>
        <v>16.546875</v>
      </c>
      <c r="O201" s="249">
        <f t="shared" si="124"/>
        <v>15.953125</v>
      </c>
      <c r="P201" s="249">
        <f t="shared" si="124"/>
        <v>15.34375</v>
      </c>
      <c r="Q201" s="249">
        <f t="shared" si="124"/>
        <v>15.765625</v>
      </c>
      <c r="R201" s="249">
        <f t="shared" si="124"/>
        <v>16.34375</v>
      </c>
      <c r="S201" s="250">
        <f t="shared" si="124"/>
        <v>21.435737299704002</v>
      </c>
      <c r="T201" s="217"/>
      <c r="U201" s="217"/>
      <c r="V201" s="217"/>
      <c r="W201" s="217"/>
      <c r="X201" s="220"/>
      <c r="Y201" s="1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179"/>
    </row>
    <row r="202" spans="1:48" ht="19.5" customHeight="1" x14ac:dyDescent="0.25">
      <c r="A202" s="221"/>
      <c r="B202" s="318"/>
      <c r="C202" s="134">
        <v>3200</v>
      </c>
      <c r="D202" s="248">
        <f t="shared" ref="D202:S202" si="125">IF(D164=0,D60,($E$185*D164)+D60)</f>
        <v>6.09375</v>
      </c>
      <c r="E202" s="249">
        <f t="shared" si="125"/>
        <v>7.546875</v>
      </c>
      <c r="F202" s="249">
        <f t="shared" si="125"/>
        <v>8.953125</v>
      </c>
      <c r="G202" s="249">
        <f t="shared" si="125"/>
        <v>10.09375</v>
      </c>
      <c r="H202" s="249">
        <f t="shared" si="125"/>
        <v>11.21875</v>
      </c>
      <c r="I202" s="249">
        <f t="shared" si="125"/>
        <v>16.171875</v>
      </c>
      <c r="J202" s="249">
        <f t="shared" si="125"/>
        <v>16.96875</v>
      </c>
      <c r="K202" s="249">
        <f t="shared" si="125"/>
        <v>16.5</v>
      </c>
      <c r="L202" s="249">
        <f t="shared" si="125"/>
        <v>16.875</v>
      </c>
      <c r="M202" s="249">
        <f t="shared" si="125"/>
        <v>15.203125</v>
      </c>
      <c r="N202" s="249">
        <f t="shared" si="125"/>
        <v>15.84375</v>
      </c>
      <c r="O202" s="249">
        <f t="shared" si="125"/>
        <v>16.25</v>
      </c>
      <c r="P202" s="249">
        <f t="shared" si="125"/>
        <v>16.65625</v>
      </c>
      <c r="Q202" s="249">
        <f t="shared" si="125"/>
        <v>17.15625</v>
      </c>
      <c r="R202" s="249">
        <f t="shared" si="125"/>
        <v>17.75</v>
      </c>
      <c r="S202" s="250">
        <f t="shared" si="125"/>
        <v>19.483199858303998</v>
      </c>
      <c r="T202" s="217"/>
      <c r="U202" s="217"/>
      <c r="V202" s="217"/>
      <c r="W202" s="217"/>
      <c r="X202" s="220"/>
      <c r="Y202" s="1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179"/>
    </row>
    <row r="203" spans="1:48" ht="19.5" customHeight="1" x14ac:dyDescent="0.25">
      <c r="A203" s="221"/>
      <c r="B203" s="318"/>
      <c r="C203" s="134">
        <v>3400</v>
      </c>
      <c r="D203" s="248">
        <f t="shared" ref="D203:S203" si="126">IF(D165=0,D61,($E$185*D165)+D61)</f>
        <v>6.546875</v>
      </c>
      <c r="E203" s="249">
        <f t="shared" si="126"/>
        <v>8.125</v>
      </c>
      <c r="F203" s="249">
        <f t="shared" si="126"/>
        <v>9.640625</v>
      </c>
      <c r="G203" s="249">
        <f t="shared" si="126"/>
        <v>10.859375</v>
      </c>
      <c r="H203" s="249">
        <f t="shared" si="126"/>
        <v>12.015625</v>
      </c>
      <c r="I203" s="249">
        <f t="shared" si="126"/>
        <v>15.125</v>
      </c>
      <c r="J203" s="249">
        <f t="shared" si="126"/>
        <v>16</v>
      </c>
      <c r="K203" s="249">
        <f t="shared" si="126"/>
        <v>16.6875</v>
      </c>
      <c r="L203" s="249">
        <f t="shared" si="126"/>
        <v>17.640625</v>
      </c>
      <c r="M203" s="249">
        <f t="shared" si="126"/>
        <v>16.4375</v>
      </c>
      <c r="N203" s="249">
        <f t="shared" si="126"/>
        <v>17.046875</v>
      </c>
      <c r="O203" s="249">
        <f t="shared" si="126"/>
        <v>17.640625</v>
      </c>
      <c r="P203" s="249">
        <f t="shared" si="126"/>
        <v>18.15625</v>
      </c>
      <c r="Q203" s="249">
        <f t="shared" si="126"/>
        <v>18.75</v>
      </c>
      <c r="R203" s="249">
        <f t="shared" si="126"/>
        <v>19.375</v>
      </c>
      <c r="S203" s="250">
        <f t="shared" si="126"/>
        <v>22.401462749183999</v>
      </c>
      <c r="T203" s="217"/>
      <c r="U203" s="217"/>
      <c r="V203" s="217"/>
      <c r="W203" s="217"/>
      <c r="X203" s="220"/>
      <c r="Y203" s="1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179"/>
    </row>
    <row r="204" spans="1:48" ht="19.5" customHeight="1" x14ac:dyDescent="0.25">
      <c r="A204" s="221"/>
      <c r="B204" s="318"/>
      <c r="C204" s="134">
        <v>3600</v>
      </c>
      <c r="D204" s="248">
        <f t="shared" ref="D204:S204" si="127">IF(D166=0,D62,($E$185*D166)+D62)</f>
        <v>6.875</v>
      </c>
      <c r="E204" s="249">
        <f t="shared" si="127"/>
        <v>8.625</v>
      </c>
      <c r="F204" s="249">
        <f t="shared" si="127"/>
        <v>10.21875</v>
      </c>
      <c r="G204" s="249">
        <f t="shared" si="127"/>
        <v>11.625</v>
      </c>
      <c r="H204" s="249">
        <f t="shared" si="127"/>
        <v>12.75</v>
      </c>
      <c r="I204" s="249">
        <f t="shared" si="127"/>
        <v>15.96875</v>
      </c>
      <c r="J204" s="249">
        <f t="shared" si="127"/>
        <v>16.90625</v>
      </c>
      <c r="K204" s="249">
        <f t="shared" si="127"/>
        <v>17.90625</v>
      </c>
      <c r="L204" s="249">
        <f t="shared" si="127"/>
        <v>19.015625</v>
      </c>
      <c r="M204" s="249">
        <f t="shared" si="127"/>
        <v>17.734375</v>
      </c>
      <c r="N204" s="249">
        <f t="shared" si="127"/>
        <v>18.359375</v>
      </c>
      <c r="O204" s="249">
        <f t="shared" si="127"/>
        <v>19.140625</v>
      </c>
      <c r="P204" s="249">
        <f t="shared" si="127"/>
        <v>19.828125</v>
      </c>
      <c r="Q204" s="249">
        <f t="shared" si="127"/>
        <v>20.453125</v>
      </c>
      <c r="R204" s="249">
        <f t="shared" si="127"/>
        <v>21.234375</v>
      </c>
      <c r="S204" s="250">
        <f t="shared" si="127"/>
        <v>25.353462796415997</v>
      </c>
      <c r="T204" s="217"/>
      <c r="U204" s="217"/>
      <c r="V204" s="217"/>
      <c r="W204" s="217"/>
      <c r="X204" s="220"/>
      <c r="Y204" s="1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179"/>
    </row>
    <row r="205" spans="1:48" ht="19.5" customHeight="1" thickBot="1" x14ac:dyDescent="0.3">
      <c r="A205" s="221"/>
      <c r="B205" s="319"/>
      <c r="C205" s="210">
        <v>4000</v>
      </c>
      <c r="D205" s="251">
        <f t="shared" ref="D205:S205" si="128">IF(D167=0,D63,($E$185*D167)+D63)</f>
        <v>7.1875</v>
      </c>
      <c r="E205" s="252">
        <f t="shared" si="128"/>
        <v>9.046875</v>
      </c>
      <c r="F205" s="252">
        <f t="shared" si="128"/>
        <v>10.6875</v>
      </c>
      <c r="G205" s="252">
        <f t="shared" si="128"/>
        <v>12.328125</v>
      </c>
      <c r="H205" s="252">
        <f t="shared" si="128"/>
        <v>13.65625</v>
      </c>
      <c r="I205" s="252">
        <f t="shared" si="128"/>
        <v>15.046875</v>
      </c>
      <c r="J205" s="252">
        <f t="shared" si="128"/>
        <v>16.15625</v>
      </c>
      <c r="K205" s="252">
        <f t="shared" si="128"/>
        <v>17.28125</v>
      </c>
      <c r="L205" s="252">
        <f t="shared" si="128"/>
        <v>18.40625</v>
      </c>
      <c r="M205" s="252">
        <f t="shared" si="128"/>
        <v>19.109375</v>
      </c>
      <c r="N205" s="252">
        <f t="shared" si="128"/>
        <v>19.765625</v>
      </c>
      <c r="O205" s="252">
        <f t="shared" si="128"/>
        <v>20.640625</v>
      </c>
      <c r="P205" s="252">
        <f t="shared" si="128"/>
        <v>21.53125</v>
      </c>
      <c r="Q205" s="252">
        <f t="shared" si="128"/>
        <v>22.15625</v>
      </c>
      <c r="R205" s="252">
        <f t="shared" si="128"/>
        <v>23.109375</v>
      </c>
      <c r="S205" s="279">
        <f t="shared" si="128"/>
        <v>28.339199999999995</v>
      </c>
      <c r="T205" s="217"/>
      <c r="U205" s="217"/>
      <c r="V205" s="217"/>
      <c r="W205" s="217"/>
      <c r="X205" s="220"/>
      <c r="Y205" s="1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179"/>
    </row>
    <row r="206" spans="1:48" ht="19.5" customHeight="1" thickBot="1" x14ac:dyDescent="0.3">
      <c r="A206" s="221"/>
      <c r="B206" s="224"/>
      <c r="C206" s="224"/>
      <c r="D206" s="224"/>
      <c r="E206" s="224"/>
      <c r="F206" s="224"/>
      <c r="G206" s="224"/>
      <c r="H206" s="224"/>
      <c r="I206" s="224"/>
      <c r="J206" s="224"/>
      <c r="K206" s="224"/>
      <c r="L206" s="224"/>
      <c r="M206" s="224"/>
      <c r="N206" s="224"/>
      <c r="O206" s="224"/>
      <c r="P206" s="224"/>
      <c r="Q206" s="224"/>
      <c r="R206" s="224"/>
      <c r="S206" s="224"/>
      <c r="T206" s="217"/>
      <c r="U206" s="217"/>
      <c r="V206" s="217"/>
      <c r="W206" s="217"/>
      <c r="X206" s="220"/>
      <c r="Y206" s="1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179"/>
    </row>
    <row r="207" spans="1:48" s="209" customFormat="1" ht="30" customHeight="1" x14ac:dyDescent="0.25">
      <c r="A207" s="222"/>
      <c r="B207" s="303" t="s">
        <v>39</v>
      </c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5"/>
      <c r="T207" s="222"/>
      <c r="U207" s="226"/>
      <c r="V207" s="226"/>
      <c r="W207" s="226"/>
      <c r="X207" s="227"/>
      <c r="Y207" s="137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  <c r="AV207" s="208"/>
    </row>
    <row r="208" spans="1:48" ht="19.5" customHeight="1" x14ac:dyDescent="0.25">
      <c r="A208" s="221"/>
      <c r="B208" s="181"/>
      <c r="C208" s="131"/>
      <c r="D208" s="327" t="s">
        <v>26</v>
      </c>
      <c r="E208" s="327"/>
      <c r="F208" s="327"/>
      <c r="G208" s="327"/>
      <c r="H208" s="327"/>
      <c r="I208" s="327"/>
      <c r="J208" s="327"/>
      <c r="K208" s="327"/>
      <c r="L208" s="327"/>
      <c r="M208" s="327"/>
      <c r="N208" s="327"/>
      <c r="O208" s="327"/>
      <c r="P208" s="327"/>
      <c r="Q208" s="327"/>
      <c r="R208" s="327"/>
      <c r="S208" s="328"/>
      <c r="T208" s="217"/>
      <c r="U208" s="217"/>
      <c r="V208" s="217"/>
      <c r="W208" s="217"/>
      <c r="X208" s="220"/>
      <c r="Y208" s="1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179"/>
    </row>
    <row r="209" spans="1:48" ht="19.5" customHeight="1" thickBot="1" x14ac:dyDescent="0.3">
      <c r="A209" s="221"/>
      <c r="B209" s="181"/>
      <c r="C209" s="136"/>
      <c r="D209" s="134">
        <v>0</v>
      </c>
      <c r="E209" s="134">
        <v>5</v>
      </c>
      <c r="F209" s="134">
        <v>10</v>
      </c>
      <c r="G209" s="134">
        <v>15</v>
      </c>
      <c r="H209" s="134">
        <v>20</v>
      </c>
      <c r="I209" s="134">
        <v>25</v>
      </c>
      <c r="J209" s="134">
        <v>30</v>
      </c>
      <c r="K209" s="134">
        <v>35</v>
      </c>
      <c r="L209" s="134">
        <v>40</v>
      </c>
      <c r="M209" s="134">
        <v>45</v>
      </c>
      <c r="N209" s="134">
        <v>50</v>
      </c>
      <c r="O209" s="134">
        <v>60</v>
      </c>
      <c r="P209" s="134">
        <v>70</v>
      </c>
      <c r="Q209" s="134">
        <v>80</v>
      </c>
      <c r="R209" s="134">
        <v>90</v>
      </c>
      <c r="S209" s="135">
        <v>100</v>
      </c>
      <c r="T209" s="217"/>
      <c r="U209" s="217"/>
      <c r="V209" s="217"/>
      <c r="W209" s="217"/>
      <c r="X209" s="220"/>
      <c r="Y209" s="1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179"/>
    </row>
    <row r="210" spans="1:48" ht="19.5" customHeight="1" x14ac:dyDescent="0.25">
      <c r="A210" s="221"/>
      <c r="B210" s="318" t="s">
        <v>28</v>
      </c>
      <c r="C210" s="134">
        <v>800</v>
      </c>
      <c r="D210" s="262" t="str">
        <f t="shared" ref="D210:D224" si="129">IF(AB11=0,"- - -",D191/AB11)</f>
        <v>- - -</v>
      </c>
      <c r="E210" s="263">
        <f t="shared" ref="E210:E224" si="130">IF(AC11=0,"- - -",E191/AC11)</f>
        <v>1.0229132569558101</v>
      </c>
      <c r="F210" s="263">
        <f t="shared" ref="F210:F224" si="131">IF(AD11=0,"- - -",F191/AD11)</f>
        <v>0.99652297525741518</v>
      </c>
      <c r="G210" s="263">
        <f t="shared" ref="G210:G224" si="132">IF(AE11=0,"- - -",G191/AE11)</f>
        <v>1.0977356247297883</v>
      </c>
      <c r="H210" s="263">
        <f t="shared" ref="H210:H224" si="133">IF(AF11=0,"- - -",H191/AF11)</f>
        <v>1.1446886446886446</v>
      </c>
      <c r="I210" s="263">
        <f t="shared" ref="I210:I224" si="134">IF(AG11=0,"- - -",I191/AG11)</f>
        <v>1.1229065116860393</v>
      </c>
      <c r="J210" s="263">
        <f t="shared" ref="J210:J224" si="135">IF(AH11=0,"- - -",J191/AH11)</f>
        <v>1.1721918085969181</v>
      </c>
      <c r="K210" s="263">
        <f t="shared" ref="K210:K224" si="136">IF(AI11=0,"- - -",K191/AI11)</f>
        <v>1.1166351010101012</v>
      </c>
      <c r="L210" s="263">
        <f t="shared" ref="L210:L224" si="137">IF(AJ11=0,"- - -",L191/AJ11)</f>
        <v>1.220703125</v>
      </c>
      <c r="M210" s="263">
        <f t="shared" ref="M210:M224" si="138">IF(AK11=0,"- - -",M191/AK11)</f>
        <v>1.1886237897648688</v>
      </c>
      <c r="N210" s="263">
        <f t="shared" ref="N210:N224" si="139">IF(AL11=0,"- - -",N191/AL11)</f>
        <v>1.1720719868885527</v>
      </c>
      <c r="O210" s="263">
        <f t="shared" ref="O210:O224" si="140">IF(AM11=0,"- - -",O191/AM11)</f>
        <v>1.1288344150826766</v>
      </c>
      <c r="P210" s="263">
        <f t="shared" ref="P210:P224" si="141">IF(AN11=0,"- - -",P191/AN11)</f>
        <v>1.1276854649211145</v>
      </c>
      <c r="Q210" s="263">
        <f t="shared" ref="Q210:Q224" si="142">IF(AO11=0,"- - -",Q191/AO11)</f>
        <v>1.0984479775037856</v>
      </c>
      <c r="R210" s="263">
        <f t="shared" ref="R210:R224" si="143">IF(AP11=0,"- - -",R191/AP11)</f>
        <v>1.0347159033464768</v>
      </c>
      <c r="S210" s="264">
        <f t="shared" ref="S210:S224" si="144">IF(AQ11=0,"- - -",S191/AQ11)</f>
        <v>1.1845671981776764</v>
      </c>
      <c r="T210" s="217"/>
      <c r="U210" s="217"/>
      <c r="V210" s="217"/>
      <c r="W210" s="217"/>
      <c r="X210" s="220"/>
      <c r="Y210" s="1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179"/>
    </row>
    <row r="211" spans="1:48" ht="19.5" customHeight="1" x14ac:dyDescent="0.25">
      <c r="A211" s="221"/>
      <c r="B211" s="318"/>
      <c r="C211" s="134">
        <v>1000</v>
      </c>
      <c r="D211" s="265" t="str">
        <f t="shared" si="129"/>
        <v>- - -</v>
      </c>
      <c r="E211" s="266">
        <f t="shared" si="130"/>
        <v>0.79915098199672674</v>
      </c>
      <c r="F211" s="266">
        <f t="shared" si="131"/>
        <v>0.78341113416320884</v>
      </c>
      <c r="G211" s="266">
        <f t="shared" si="132"/>
        <v>0.85285613921314296</v>
      </c>
      <c r="H211" s="266">
        <f t="shared" si="133"/>
        <v>0.8823641636141637</v>
      </c>
      <c r="I211" s="266">
        <f t="shared" si="134"/>
        <v>0.93005952380952384</v>
      </c>
      <c r="J211" s="266">
        <f t="shared" si="135"/>
        <v>1.0024821916471507</v>
      </c>
      <c r="K211" s="266">
        <f t="shared" si="136"/>
        <v>0.96549948506694128</v>
      </c>
      <c r="L211" s="266">
        <f t="shared" si="137"/>
        <v>1.0093417663675639</v>
      </c>
      <c r="M211" s="266">
        <f t="shared" si="138"/>
        <v>1.0137732523252323</v>
      </c>
      <c r="N211" s="266">
        <f t="shared" si="139"/>
        <v>1.0614809782608694</v>
      </c>
      <c r="O211" s="266">
        <f t="shared" si="140"/>
        <v>1.0703478318701782</v>
      </c>
      <c r="P211" s="266">
        <f t="shared" si="141"/>
        <v>1.0514610988200588</v>
      </c>
      <c r="Q211" s="266">
        <f t="shared" si="142"/>
        <v>0.9950808201964817</v>
      </c>
      <c r="R211" s="266">
        <f t="shared" si="143"/>
        <v>0.9440520966709347</v>
      </c>
      <c r="S211" s="267">
        <f t="shared" si="144"/>
        <v>1.1809523839999998</v>
      </c>
      <c r="T211" s="217"/>
      <c r="U211" s="217"/>
      <c r="V211" s="217"/>
      <c r="W211" s="217"/>
      <c r="X211" s="220"/>
      <c r="Y211" s="1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179"/>
    </row>
    <row r="212" spans="1:48" ht="19.5" customHeight="1" x14ac:dyDescent="0.25">
      <c r="A212" s="221"/>
      <c r="B212" s="318"/>
      <c r="C212" s="134">
        <v>1200</v>
      </c>
      <c r="D212" s="265" t="str">
        <f t="shared" si="129"/>
        <v>- - -</v>
      </c>
      <c r="E212" s="266">
        <f t="shared" si="130"/>
        <v>0.83275569932224291</v>
      </c>
      <c r="F212" s="266">
        <f t="shared" si="131"/>
        <v>0.79877412623891497</v>
      </c>
      <c r="G212" s="266">
        <f t="shared" si="132"/>
        <v>0.82161636945587568</v>
      </c>
      <c r="H212" s="266">
        <f t="shared" si="133"/>
        <v>0.80128205128205132</v>
      </c>
      <c r="I212" s="266">
        <f t="shared" si="134"/>
        <v>1.2265889619446104</v>
      </c>
      <c r="J212" s="266">
        <f t="shared" si="135"/>
        <v>1.2898858313817332</v>
      </c>
      <c r="K212" s="266">
        <f t="shared" si="136"/>
        <v>1.2846447172619047</v>
      </c>
      <c r="L212" s="266">
        <f t="shared" si="137"/>
        <v>1.3048419844632768</v>
      </c>
      <c r="M212" s="266">
        <f t="shared" si="138"/>
        <v>1.2486071314867877</v>
      </c>
      <c r="N212" s="266">
        <f t="shared" si="139"/>
        <v>1.1325600184672207</v>
      </c>
      <c r="O212" s="266">
        <f t="shared" si="140"/>
        <v>0.99395674300254455</v>
      </c>
      <c r="P212" s="266">
        <f t="shared" si="141"/>
        <v>0.98574647335423216</v>
      </c>
      <c r="Q212" s="266">
        <f t="shared" si="142"/>
        <v>0.95214251031803843</v>
      </c>
      <c r="R212" s="266">
        <f t="shared" si="143"/>
        <v>0.93473580074487905</v>
      </c>
      <c r="S212" s="267">
        <f t="shared" si="144"/>
        <v>1.2316182874312542</v>
      </c>
      <c r="T212" s="217"/>
      <c r="U212" s="217"/>
      <c r="V212" s="217"/>
      <c r="W212" s="217"/>
      <c r="X212" s="220"/>
      <c r="Y212" s="1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179"/>
    </row>
    <row r="213" spans="1:48" ht="19.5" customHeight="1" x14ac:dyDescent="0.25">
      <c r="A213" s="221"/>
      <c r="B213" s="318"/>
      <c r="C213" s="134">
        <v>1400</v>
      </c>
      <c r="D213" s="265" t="str">
        <f t="shared" si="129"/>
        <v>- - -</v>
      </c>
      <c r="E213" s="266">
        <f t="shared" si="130"/>
        <v>0.75814463955637723</v>
      </c>
      <c r="F213" s="266">
        <f t="shared" si="131"/>
        <v>0.76073726308468104</v>
      </c>
      <c r="G213" s="266">
        <f t="shared" si="132"/>
        <v>0.79803072512919915</v>
      </c>
      <c r="H213" s="266">
        <f t="shared" si="133"/>
        <v>1.3692192446856628</v>
      </c>
      <c r="I213" s="266">
        <f t="shared" si="134"/>
        <v>1.6535746812386158</v>
      </c>
      <c r="J213" s="266">
        <f t="shared" si="135"/>
        <v>1.6826838338973493</v>
      </c>
      <c r="K213" s="266">
        <f t="shared" si="136"/>
        <v>1.9120962148236229</v>
      </c>
      <c r="L213" s="266">
        <f t="shared" si="137"/>
        <v>1.6477432508436447</v>
      </c>
      <c r="M213" s="266">
        <f t="shared" si="138"/>
        <v>1.3662116345467525</v>
      </c>
      <c r="N213" s="266">
        <f t="shared" si="139"/>
        <v>1.0628820458725525</v>
      </c>
      <c r="O213" s="266">
        <f t="shared" si="140"/>
        <v>1.0104133940726778</v>
      </c>
      <c r="P213" s="266">
        <f t="shared" si="141"/>
        <v>1.0112165503199535</v>
      </c>
      <c r="Q213" s="266">
        <f t="shared" si="142"/>
        <v>0.9854651818756206</v>
      </c>
      <c r="R213" s="266">
        <f t="shared" si="143"/>
        <v>0.94690970902487448</v>
      </c>
      <c r="S213" s="267">
        <f t="shared" si="144"/>
        <v>1.2936479690714286</v>
      </c>
      <c r="T213" s="217"/>
      <c r="U213" s="217"/>
      <c r="V213" s="217"/>
      <c r="W213" s="217"/>
      <c r="X213" s="220"/>
      <c r="Y213" s="1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179"/>
    </row>
    <row r="214" spans="1:48" ht="19.5" customHeight="1" x14ac:dyDescent="0.25">
      <c r="A214" s="221"/>
      <c r="B214" s="318"/>
      <c r="C214" s="134">
        <v>1600</v>
      </c>
      <c r="D214" s="265" t="str">
        <f t="shared" si="129"/>
        <v>- - -</v>
      </c>
      <c r="E214" s="266">
        <f t="shared" si="130"/>
        <v>0.75219953519256311</v>
      </c>
      <c r="F214" s="266">
        <f t="shared" si="131"/>
        <v>0.79855195911413979</v>
      </c>
      <c r="G214" s="266">
        <f t="shared" si="132"/>
        <v>0.80683397175905058</v>
      </c>
      <c r="H214" s="266">
        <f t="shared" si="133"/>
        <v>1.3411431018809876</v>
      </c>
      <c r="I214" s="266">
        <f t="shared" si="134"/>
        <v>1.5992566864659887</v>
      </c>
      <c r="J214" s="266">
        <f t="shared" si="135"/>
        <v>1.6105908826945414</v>
      </c>
      <c r="K214" s="266">
        <f t="shared" si="136"/>
        <v>1.9399726430976432</v>
      </c>
      <c r="L214" s="266">
        <f t="shared" si="137"/>
        <v>1.6035509031198687</v>
      </c>
      <c r="M214" s="266">
        <f t="shared" si="138"/>
        <v>1.301249199231262</v>
      </c>
      <c r="N214" s="266">
        <f t="shared" si="139"/>
        <v>1.1651922795730372</v>
      </c>
      <c r="O214" s="266">
        <f t="shared" si="140"/>
        <v>0.99451909476661948</v>
      </c>
      <c r="P214" s="266">
        <f t="shared" si="141"/>
        <v>1.0174564215588058</v>
      </c>
      <c r="Q214" s="266">
        <f t="shared" si="142"/>
        <v>1.0149099498080898</v>
      </c>
      <c r="R214" s="266">
        <f t="shared" si="143"/>
        <v>0.97706336055548981</v>
      </c>
      <c r="S214" s="267">
        <f t="shared" si="144"/>
        <v>1.3498943755175095</v>
      </c>
      <c r="T214" s="217"/>
      <c r="U214" s="217"/>
      <c r="V214" s="217"/>
      <c r="W214" s="217"/>
      <c r="X214" s="220"/>
      <c r="Y214" s="1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179"/>
    </row>
    <row r="215" spans="1:48" ht="19.5" customHeight="1" x14ac:dyDescent="0.25">
      <c r="A215" s="221"/>
      <c r="B215" s="318"/>
      <c r="C215" s="134">
        <v>1800</v>
      </c>
      <c r="D215" s="265" t="str">
        <f t="shared" si="129"/>
        <v>- - -</v>
      </c>
      <c r="E215" s="266">
        <f t="shared" si="130"/>
        <v>0.80512615493958783</v>
      </c>
      <c r="F215" s="266">
        <f t="shared" si="131"/>
        <v>0.85584351937269376</v>
      </c>
      <c r="G215" s="266">
        <f t="shared" si="132"/>
        <v>0.88501840838289425</v>
      </c>
      <c r="H215" s="266">
        <f t="shared" si="133"/>
        <v>1.3841043307086616</v>
      </c>
      <c r="I215" s="266">
        <f t="shared" si="134"/>
        <v>1.6924148509892309</v>
      </c>
      <c r="J215" s="266">
        <f t="shared" si="135"/>
        <v>1.6954210069444444</v>
      </c>
      <c r="K215" s="266">
        <f t="shared" si="136"/>
        <v>1.6906222185135737</v>
      </c>
      <c r="L215" s="266">
        <f t="shared" si="137"/>
        <v>1.8212225061957867</v>
      </c>
      <c r="M215" s="266">
        <f t="shared" si="138"/>
        <v>1.4188878676470589</v>
      </c>
      <c r="N215" s="266">
        <f t="shared" si="139"/>
        <v>1.2088693139448172</v>
      </c>
      <c r="O215" s="266">
        <f t="shared" si="140"/>
        <v>0.99967046039094642</v>
      </c>
      <c r="P215" s="266">
        <f t="shared" si="141"/>
        <v>1.0205260645213718</v>
      </c>
      <c r="Q215" s="266">
        <f t="shared" si="142"/>
        <v>1.0166869400679641</v>
      </c>
      <c r="R215" s="266">
        <f t="shared" si="143"/>
        <v>0.98621176620168549</v>
      </c>
      <c r="S215" s="267">
        <f t="shared" si="144"/>
        <v>1.3918342081646089</v>
      </c>
      <c r="T215" s="217"/>
      <c r="U215" s="217"/>
      <c r="V215" s="217"/>
      <c r="W215" s="217"/>
      <c r="X215" s="220"/>
      <c r="Y215" s="1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179"/>
    </row>
    <row r="216" spans="1:48" ht="19.5" customHeight="1" x14ac:dyDescent="0.25">
      <c r="A216" s="221"/>
      <c r="B216" s="318"/>
      <c r="C216" s="134">
        <v>2000</v>
      </c>
      <c r="D216" s="265" t="str">
        <f t="shared" si="129"/>
        <v>- - -</v>
      </c>
      <c r="E216" s="266">
        <f t="shared" si="130"/>
        <v>0.82055002763957985</v>
      </c>
      <c r="F216" s="266">
        <f t="shared" si="131"/>
        <v>0.87819888615552821</v>
      </c>
      <c r="G216" s="266">
        <f t="shared" si="132"/>
        <v>0.91451902199565771</v>
      </c>
      <c r="H216" s="266">
        <f t="shared" si="133"/>
        <v>1.6563684747739869</v>
      </c>
      <c r="I216" s="266">
        <f t="shared" si="134"/>
        <v>1.9813093496284822</v>
      </c>
      <c r="J216" s="266">
        <f t="shared" si="135"/>
        <v>1.938569190379404</v>
      </c>
      <c r="K216" s="266">
        <f t="shared" si="136"/>
        <v>1.9376955729968197</v>
      </c>
      <c r="L216" s="266">
        <f t="shared" si="137"/>
        <v>1.7943572631072633</v>
      </c>
      <c r="M216" s="266">
        <f t="shared" si="138"/>
        <v>1.4272563770878721</v>
      </c>
      <c r="N216" s="266">
        <f t="shared" si="139"/>
        <v>1.3417252146760346</v>
      </c>
      <c r="O216" s="266">
        <f t="shared" si="140"/>
        <v>1.020509757068897</v>
      </c>
      <c r="P216" s="266">
        <f t="shared" si="141"/>
        <v>1.0250318638476532</v>
      </c>
      <c r="Q216" s="266">
        <f t="shared" si="142"/>
        <v>1.0096885843778769</v>
      </c>
      <c r="R216" s="266">
        <f t="shared" si="143"/>
        <v>0.9761423062919935</v>
      </c>
      <c r="S216" s="267">
        <f t="shared" si="144"/>
        <v>1.3624161039765101</v>
      </c>
      <c r="T216" s="217"/>
      <c r="U216" s="217"/>
      <c r="V216" s="217"/>
      <c r="W216" s="217"/>
      <c r="X216" s="220"/>
      <c r="Y216" s="1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179"/>
    </row>
    <row r="217" spans="1:48" ht="19.5" customHeight="1" x14ac:dyDescent="0.25">
      <c r="A217" s="221"/>
      <c r="B217" s="318"/>
      <c r="C217" s="134">
        <v>2200</v>
      </c>
      <c r="D217" s="265" t="str">
        <f t="shared" si="129"/>
        <v>- - -</v>
      </c>
      <c r="E217" s="266">
        <f t="shared" si="130"/>
        <v>0.87453358208955223</v>
      </c>
      <c r="F217" s="266">
        <f t="shared" si="131"/>
        <v>0.95486111111111127</v>
      </c>
      <c r="G217" s="266">
        <f t="shared" si="132"/>
        <v>0.99798993086865062</v>
      </c>
      <c r="H217" s="266">
        <f t="shared" si="133"/>
        <v>1.9889920701168617</v>
      </c>
      <c r="I217" s="266">
        <f t="shared" si="134"/>
        <v>2.0062819994610619</v>
      </c>
      <c r="J217" s="266">
        <f t="shared" si="135"/>
        <v>2.012310606060606</v>
      </c>
      <c r="K217" s="266">
        <f t="shared" si="136"/>
        <v>2.0814462560386473</v>
      </c>
      <c r="L217" s="266">
        <f t="shared" si="137"/>
        <v>1.8438528443817586</v>
      </c>
      <c r="M217" s="266">
        <f t="shared" si="138"/>
        <v>1.3569604086845468</v>
      </c>
      <c r="N217" s="266">
        <f t="shared" si="139"/>
        <v>1.3178279927448611</v>
      </c>
      <c r="O217" s="266">
        <f t="shared" si="140"/>
        <v>1.3260296934865898</v>
      </c>
      <c r="P217" s="266">
        <f t="shared" si="141"/>
        <v>1.0571643641516117</v>
      </c>
      <c r="Q217" s="266">
        <f t="shared" si="142"/>
        <v>1.0125885210803691</v>
      </c>
      <c r="R217" s="266">
        <f t="shared" si="143"/>
        <v>0.98152424942263294</v>
      </c>
      <c r="S217" s="267">
        <f t="shared" si="144"/>
        <v>1.3504770164787507</v>
      </c>
      <c r="T217" s="217"/>
      <c r="U217" s="217"/>
      <c r="V217" s="217"/>
      <c r="W217" s="217"/>
      <c r="X217" s="220"/>
      <c r="Y217" s="1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179"/>
    </row>
    <row r="218" spans="1:48" ht="19.5" customHeight="1" x14ac:dyDescent="0.25">
      <c r="A218" s="221"/>
      <c r="B218" s="318"/>
      <c r="C218" s="134">
        <v>2400</v>
      </c>
      <c r="D218" s="265" t="str">
        <f t="shared" si="129"/>
        <v>- - -</v>
      </c>
      <c r="E218" s="266">
        <f t="shared" si="130"/>
        <v>0.92949206833435027</v>
      </c>
      <c r="F218" s="266">
        <f t="shared" si="131"/>
        <v>0.965537730243613</v>
      </c>
      <c r="G218" s="266">
        <f t="shared" si="132"/>
        <v>1.01186572669891</v>
      </c>
      <c r="H218" s="266">
        <f t="shared" si="133"/>
        <v>2.0512407042039769</v>
      </c>
      <c r="I218" s="266">
        <f t="shared" si="134"/>
        <v>2.1244104956853307</v>
      </c>
      <c r="J218" s="266">
        <f t="shared" si="135"/>
        <v>2.1808292282430219</v>
      </c>
      <c r="K218" s="266">
        <f t="shared" si="136"/>
        <v>2.2377531180348083</v>
      </c>
      <c r="L218" s="266">
        <f t="shared" si="137"/>
        <v>1.7179686498269011</v>
      </c>
      <c r="M218" s="266">
        <f t="shared" si="138"/>
        <v>1.3726688054689375</v>
      </c>
      <c r="N218" s="266">
        <f t="shared" si="139"/>
        <v>1.3214908787499526</v>
      </c>
      <c r="O218" s="266">
        <f t="shared" si="140"/>
        <v>1.2145306616460465</v>
      </c>
      <c r="P218" s="266">
        <f t="shared" si="141"/>
        <v>1.076456492436723</v>
      </c>
      <c r="Q218" s="266">
        <f t="shared" si="142"/>
        <v>1.0357481060606062</v>
      </c>
      <c r="R218" s="266">
        <f t="shared" si="143"/>
        <v>0.99585723390694725</v>
      </c>
      <c r="S218" s="267">
        <f t="shared" si="144"/>
        <v>1.3572580678673833</v>
      </c>
      <c r="T218" s="217"/>
      <c r="U218" s="217"/>
      <c r="V218" s="217"/>
      <c r="W218" s="217"/>
      <c r="X218" s="220"/>
      <c r="Y218" s="1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179"/>
    </row>
    <row r="219" spans="1:48" ht="19.5" customHeight="1" x14ac:dyDescent="0.25">
      <c r="A219" s="221"/>
      <c r="B219" s="318"/>
      <c r="C219" s="134">
        <v>2600</v>
      </c>
      <c r="D219" s="265" t="str">
        <f t="shared" si="129"/>
        <v>- - -</v>
      </c>
      <c r="E219" s="266">
        <f t="shared" si="130"/>
        <v>0.9661244717872236</v>
      </c>
      <c r="F219" s="266">
        <f t="shared" si="131"/>
        <v>1.0042211328976038</v>
      </c>
      <c r="G219" s="266">
        <f t="shared" si="132"/>
        <v>1.0699007196852026</v>
      </c>
      <c r="H219" s="266">
        <f t="shared" si="133"/>
        <v>1.99282736333136</v>
      </c>
      <c r="I219" s="266">
        <f t="shared" si="134"/>
        <v>2.0658052884615383</v>
      </c>
      <c r="J219" s="266">
        <f t="shared" si="135"/>
        <v>2.1103760279212085</v>
      </c>
      <c r="K219" s="266">
        <f t="shared" si="136"/>
        <v>1.9901430186054601</v>
      </c>
      <c r="L219" s="266">
        <f t="shared" si="137"/>
        <v>1.6686096979974163</v>
      </c>
      <c r="M219" s="266">
        <f t="shared" si="138"/>
        <v>1.4378652474195506</v>
      </c>
      <c r="N219" s="266">
        <f t="shared" si="139"/>
        <v>1.3594708315504209</v>
      </c>
      <c r="O219" s="266">
        <f t="shared" si="140"/>
        <v>1.2381935996215196</v>
      </c>
      <c r="P219" s="266">
        <f t="shared" si="141"/>
        <v>1.1053338992642898</v>
      </c>
      <c r="Q219" s="266">
        <f t="shared" si="142"/>
        <v>1.0621050117577895</v>
      </c>
      <c r="R219" s="266">
        <f t="shared" si="143"/>
        <v>1.0306813482216708</v>
      </c>
      <c r="S219" s="267">
        <f t="shared" si="144"/>
        <v>1.3438251067289722</v>
      </c>
      <c r="T219" s="217"/>
      <c r="U219" s="217"/>
      <c r="V219" s="217"/>
      <c r="W219" s="217"/>
      <c r="X219" s="220"/>
      <c r="Y219" s="1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179"/>
    </row>
    <row r="220" spans="1:48" ht="19.5" customHeight="1" x14ac:dyDescent="0.25">
      <c r="A220" s="221"/>
      <c r="B220" s="318"/>
      <c r="C220" s="134">
        <v>2800</v>
      </c>
      <c r="D220" s="265" t="str">
        <f t="shared" si="129"/>
        <v>- - -</v>
      </c>
      <c r="E220" s="266">
        <f t="shared" si="130"/>
        <v>0.97471390466356911</v>
      </c>
      <c r="F220" s="266">
        <f t="shared" si="131"/>
        <v>1.0133861236802413</v>
      </c>
      <c r="G220" s="266">
        <f t="shared" si="132"/>
        <v>1.1108173823691063</v>
      </c>
      <c r="H220" s="266">
        <f t="shared" si="133"/>
        <v>1.1759490139818733</v>
      </c>
      <c r="I220" s="266">
        <f t="shared" si="134"/>
        <v>1.6670028689259455</v>
      </c>
      <c r="J220" s="266">
        <f t="shared" si="135"/>
        <v>1.7187568957147268</v>
      </c>
      <c r="K220" s="266">
        <f t="shared" si="136"/>
        <v>1.6411234501023235</v>
      </c>
      <c r="L220" s="266">
        <f t="shared" si="137"/>
        <v>1.6007621189405297</v>
      </c>
      <c r="M220" s="266">
        <f t="shared" si="138"/>
        <v>1.4723697385831278</v>
      </c>
      <c r="N220" s="266">
        <f t="shared" si="139"/>
        <v>1.4067600999795959</v>
      </c>
      <c r="O220" s="266">
        <f t="shared" si="140"/>
        <v>1.2928397192777725</v>
      </c>
      <c r="P220" s="266">
        <f t="shared" si="141"/>
        <v>1.1578266250132052</v>
      </c>
      <c r="Q220" s="266">
        <f t="shared" si="142"/>
        <v>1.113014303061109</v>
      </c>
      <c r="R220" s="266">
        <f t="shared" si="143"/>
        <v>1.0668801242884747</v>
      </c>
      <c r="S220" s="267">
        <f t="shared" si="144"/>
        <v>1.3012175419886367</v>
      </c>
      <c r="T220" s="217"/>
      <c r="U220" s="217"/>
      <c r="V220" s="217"/>
      <c r="W220" s="217"/>
      <c r="X220" s="220"/>
      <c r="Y220" s="1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179"/>
    </row>
    <row r="221" spans="1:48" ht="19.5" customHeight="1" x14ac:dyDescent="0.25">
      <c r="A221" s="221"/>
      <c r="B221" s="318"/>
      <c r="C221" s="134">
        <v>3200</v>
      </c>
      <c r="D221" s="265" t="str">
        <f t="shared" si="129"/>
        <v>- - -</v>
      </c>
      <c r="E221" s="266">
        <f t="shared" si="130"/>
        <v>1.0049636465324385</v>
      </c>
      <c r="F221" s="266">
        <f t="shared" si="131"/>
        <v>1.044949229691877</v>
      </c>
      <c r="G221" s="266">
        <f t="shared" si="132"/>
        <v>1.1198852793680381</v>
      </c>
      <c r="H221" s="266">
        <f t="shared" si="133"/>
        <v>1.1861149877357693</v>
      </c>
      <c r="I221" s="266">
        <f t="shared" si="134"/>
        <v>1.6828874250749251</v>
      </c>
      <c r="J221" s="266">
        <f t="shared" si="135"/>
        <v>1.7384589377919843</v>
      </c>
      <c r="K221" s="266">
        <f t="shared" si="136"/>
        <v>1.5369997764363963</v>
      </c>
      <c r="L221" s="266">
        <f t="shared" si="137"/>
        <v>1.5059434568430072</v>
      </c>
      <c r="M221" s="266">
        <f t="shared" si="138"/>
        <v>1.2621309855880987</v>
      </c>
      <c r="N221" s="266">
        <f t="shared" si="139"/>
        <v>1.2507697044334976</v>
      </c>
      <c r="O221" s="266">
        <f t="shared" si="140"/>
        <v>1.2228342664499428</v>
      </c>
      <c r="P221" s="266">
        <f t="shared" si="141"/>
        <v>1.1923553245711995</v>
      </c>
      <c r="Q221" s="266">
        <f t="shared" si="142"/>
        <v>1.1711070609436436</v>
      </c>
      <c r="R221" s="266">
        <f t="shared" si="143"/>
        <v>1.1385211412151068</v>
      </c>
      <c r="S221" s="267">
        <f t="shared" si="144"/>
        <v>1.1785714199999999</v>
      </c>
      <c r="T221" s="217"/>
      <c r="U221" s="217"/>
      <c r="V221" s="217"/>
      <c r="W221" s="217"/>
      <c r="X221" s="220"/>
      <c r="Y221" s="1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179"/>
    </row>
    <row r="222" spans="1:48" ht="19.5" customHeight="1" x14ac:dyDescent="0.25">
      <c r="A222" s="221"/>
      <c r="B222" s="318"/>
      <c r="C222" s="134">
        <v>3400</v>
      </c>
      <c r="D222" s="265" t="str">
        <f t="shared" si="129"/>
        <v>- - -</v>
      </c>
      <c r="E222" s="266">
        <f t="shared" si="130"/>
        <v>0.94670488441461598</v>
      </c>
      <c r="F222" s="266">
        <f t="shared" si="131"/>
        <v>0.98454095179738566</v>
      </c>
      <c r="G222" s="266">
        <f t="shared" si="132"/>
        <v>1.054226370767319</v>
      </c>
      <c r="H222" s="266">
        <f t="shared" si="133"/>
        <v>1.1115698083185315</v>
      </c>
      <c r="I222" s="266">
        <f t="shared" si="134"/>
        <v>1.4130231689088191</v>
      </c>
      <c r="J222" s="266">
        <f t="shared" si="135"/>
        <v>1.5096618357487923</v>
      </c>
      <c r="K222" s="266">
        <f t="shared" si="136"/>
        <v>1.4041044022617124</v>
      </c>
      <c r="L222" s="266">
        <f t="shared" si="137"/>
        <v>1.3774850855822089</v>
      </c>
      <c r="M222" s="266">
        <f t="shared" si="138"/>
        <v>1.2461714580300824</v>
      </c>
      <c r="N222" s="266">
        <f t="shared" si="139"/>
        <v>1.2096159031562217</v>
      </c>
      <c r="O222" s="266">
        <f t="shared" si="140"/>
        <v>1.2073358108848007</v>
      </c>
      <c r="P222" s="266">
        <f t="shared" si="141"/>
        <v>1.1581604664217189</v>
      </c>
      <c r="Q222" s="266">
        <f t="shared" si="142"/>
        <v>1.1199111238532111</v>
      </c>
      <c r="R222" s="266">
        <f t="shared" si="143"/>
        <v>1.0874079561781609</v>
      </c>
      <c r="S222" s="267">
        <f t="shared" si="144"/>
        <v>1.18571428</v>
      </c>
      <c r="T222" s="217"/>
      <c r="U222" s="217"/>
      <c r="V222" s="217"/>
      <c r="W222" s="217"/>
      <c r="X222" s="220"/>
      <c r="Y222" s="1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179"/>
    </row>
    <row r="223" spans="1:48" ht="19.5" customHeight="1" x14ac:dyDescent="0.25">
      <c r="A223" s="221"/>
      <c r="B223" s="318"/>
      <c r="C223" s="134">
        <v>3600</v>
      </c>
      <c r="D223" s="265" t="str">
        <f t="shared" si="129"/>
        <v>- - -</v>
      </c>
      <c r="E223" s="266">
        <f t="shared" si="130"/>
        <v>0.89330101913994531</v>
      </c>
      <c r="F223" s="266">
        <f t="shared" si="131"/>
        <v>0.97745925160697889</v>
      </c>
      <c r="G223" s="266">
        <f t="shared" si="132"/>
        <v>1.0280696168948318</v>
      </c>
      <c r="H223" s="266">
        <f t="shared" si="133"/>
        <v>1.0484507598184329</v>
      </c>
      <c r="I223" s="266">
        <f t="shared" si="134"/>
        <v>1.3260878591596081</v>
      </c>
      <c r="J223" s="266">
        <f t="shared" si="135"/>
        <v>1.4179289117015568</v>
      </c>
      <c r="K223" s="266">
        <f t="shared" si="136"/>
        <v>1.339245647101059</v>
      </c>
      <c r="L223" s="266">
        <f t="shared" si="137"/>
        <v>1.3198695790993393</v>
      </c>
      <c r="M223" s="266">
        <f t="shared" si="138"/>
        <v>1.1951031726777723</v>
      </c>
      <c r="N223" s="266">
        <f t="shared" si="139"/>
        <v>1.1579987259057425</v>
      </c>
      <c r="O223" s="266">
        <f t="shared" si="140"/>
        <v>1.1644415851462502</v>
      </c>
      <c r="P223" s="266">
        <f t="shared" si="141"/>
        <v>1.1242728107777098</v>
      </c>
      <c r="Q223" s="266">
        <f t="shared" si="142"/>
        <v>1.0858990082398912</v>
      </c>
      <c r="R223" s="266">
        <f t="shared" si="143"/>
        <v>1.0593458153735633</v>
      </c>
      <c r="S223" s="267">
        <f t="shared" si="144"/>
        <v>1.1928571400000001</v>
      </c>
      <c r="T223" s="217"/>
      <c r="U223" s="217"/>
      <c r="V223" s="217"/>
      <c r="W223" s="217"/>
      <c r="X223" s="220"/>
      <c r="Y223" s="1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179"/>
    </row>
    <row r="224" spans="1:48" ht="19.5" customHeight="1" thickBot="1" x14ac:dyDescent="0.3">
      <c r="A224" s="221"/>
      <c r="B224" s="319"/>
      <c r="C224" s="210">
        <v>4000</v>
      </c>
      <c r="D224" s="268" t="str">
        <f t="shared" si="129"/>
        <v>- - -</v>
      </c>
      <c r="E224" s="269">
        <f t="shared" si="130"/>
        <v>0.88904038915094341</v>
      </c>
      <c r="F224" s="269">
        <f t="shared" si="131"/>
        <v>0.92006714876033058</v>
      </c>
      <c r="G224" s="269">
        <f t="shared" si="132"/>
        <v>1.0042460899315737</v>
      </c>
      <c r="H224" s="269">
        <f t="shared" si="133"/>
        <v>1.0556779529993816</v>
      </c>
      <c r="I224" s="269">
        <f t="shared" si="134"/>
        <v>1.1493182859761688</v>
      </c>
      <c r="J224" s="269">
        <f t="shared" si="135"/>
        <v>1.2195237016908214</v>
      </c>
      <c r="K224" s="269">
        <f t="shared" si="136"/>
        <v>1.1632505385029617</v>
      </c>
      <c r="L224" s="269">
        <f t="shared" si="137"/>
        <v>1.1498157171414294</v>
      </c>
      <c r="M224" s="269">
        <f t="shared" si="138"/>
        <v>1.158986838913149</v>
      </c>
      <c r="N224" s="269">
        <f t="shared" si="139"/>
        <v>1.1220268505903723</v>
      </c>
      <c r="O224" s="269">
        <f t="shared" si="140"/>
        <v>1.1301262045554097</v>
      </c>
      <c r="P224" s="269">
        <f t="shared" si="141"/>
        <v>1.0987573994692794</v>
      </c>
      <c r="Q224" s="269">
        <f t="shared" si="142"/>
        <v>1.0586893157492356</v>
      </c>
      <c r="R224" s="269">
        <f t="shared" si="143"/>
        <v>1.03759765625</v>
      </c>
      <c r="S224" s="270">
        <f t="shared" si="144"/>
        <v>1.2</v>
      </c>
      <c r="T224" s="217"/>
      <c r="U224" s="217"/>
      <c r="V224" s="217"/>
      <c r="W224" s="217"/>
      <c r="X224" s="220"/>
      <c r="Y224" s="1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179"/>
    </row>
    <row r="225" spans="1:48" ht="19.5" customHeight="1" thickBot="1" x14ac:dyDescent="0.3">
      <c r="A225" s="221"/>
      <c r="B225" s="224"/>
      <c r="C225" s="224"/>
      <c r="D225" s="224"/>
      <c r="E225" s="224"/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217"/>
      <c r="U225" s="217"/>
      <c r="V225" s="217"/>
      <c r="W225" s="217"/>
      <c r="X225" s="220"/>
      <c r="Y225" s="1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179"/>
    </row>
    <row r="226" spans="1:48" s="209" customFormat="1" ht="30" customHeight="1" x14ac:dyDescent="0.25">
      <c r="A226" s="222"/>
      <c r="B226" s="303" t="s">
        <v>40</v>
      </c>
      <c r="C226" s="304"/>
      <c r="D226" s="304"/>
      <c r="E226" s="304"/>
      <c r="F226" s="304"/>
      <c r="G226" s="304"/>
      <c r="H226" s="304"/>
      <c r="I226" s="304"/>
      <c r="J226" s="304"/>
      <c r="K226" s="304"/>
      <c r="L226" s="304"/>
      <c r="M226" s="304"/>
      <c r="N226" s="304"/>
      <c r="O226" s="304"/>
      <c r="P226" s="304"/>
      <c r="Q226" s="304"/>
      <c r="R226" s="304"/>
      <c r="S226" s="305"/>
      <c r="T226" s="222"/>
      <c r="U226" s="226"/>
      <c r="V226" s="226"/>
      <c r="W226" s="226"/>
      <c r="X226" s="227"/>
      <c r="Y226" s="137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  <c r="AJ226" s="138"/>
      <c r="AK226" s="138"/>
      <c r="AL226" s="138"/>
      <c r="AM226" s="138"/>
      <c r="AN226" s="138"/>
      <c r="AO226" s="138"/>
      <c r="AP226" s="138"/>
      <c r="AQ226" s="138"/>
      <c r="AR226" s="138"/>
      <c r="AS226" s="138"/>
      <c r="AT226" s="138"/>
      <c r="AU226" s="138"/>
      <c r="AV226" s="208"/>
    </row>
    <row r="227" spans="1:48" ht="19.5" customHeight="1" x14ac:dyDescent="0.25">
      <c r="A227" s="221"/>
      <c r="B227" s="181"/>
      <c r="C227" s="131"/>
      <c r="D227" s="327" t="s">
        <v>26</v>
      </c>
      <c r="E227" s="327"/>
      <c r="F227" s="327"/>
      <c r="G227" s="327"/>
      <c r="H227" s="327"/>
      <c r="I227" s="327"/>
      <c r="J227" s="327"/>
      <c r="K227" s="327"/>
      <c r="L227" s="327"/>
      <c r="M227" s="327"/>
      <c r="N227" s="327"/>
      <c r="O227" s="327"/>
      <c r="P227" s="327"/>
      <c r="Q227" s="327"/>
      <c r="R227" s="327"/>
      <c r="S227" s="328"/>
      <c r="T227" s="217"/>
      <c r="U227" s="217"/>
      <c r="V227" s="217"/>
      <c r="W227" s="217"/>
      <c r="X227" s="220"/>
      <c r="Y227" s="1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179"/>
    </row>
    <row r="228" spans="1:48" ht="19.5" customHeight="1" thickBot="1" x14ac:dyDescent="0.3">
      <c r="A228" s="221"/>
      <c r="B228" s="181"/>
      <c r="C228" s="136"/>
      <c r="D228" s="134">
        <v>0</v>
      </c>
      <c r="E228" s="134">
        <v>5</v>
      </c>
      <c r="F228" s="134">
        <v>10</v>
      </c>
      <c r="G228" s="134">
        <v>15</v>
      </c>
      <c r="H228" s="134">
        <v>20</v>
      </c>
      <c r="I228" s="134">
        <v>25</v>
      </c>
      <c r="J228" s="134">
        <v>30</v>
      </c>
      <c r="K228" s="134">
        <v>35</v>
      </c>
      <c r="L228" s="134">
        <v>40</v>
      </c>
      <c r="M228" s="134">
        <v>45</v>
      </c>
      <c r="N228" s="134">
        <v>50</v>
      </c>
      <c r="O228" s="134">
        <v>60</v>
      </c>
      <c r="P228" s="134">
        <v>70</v>
      </c>
      <c r="Q228" s="134">
        <v>80</v>
      </c>
      <c r="R228" s="134">
        <v>90</v>
      </c>
      <c r="S228" s="135">
        <v>100</v>
      </c>
      <c r="T228" s="217"/>
      <c r="U228" s="217"/>
      <c r="V228" s="217"/>
      <c r="W228" s="217"/>
      <c r="X228" s="220"/>
      <c r="Y228" s="1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179"/>
    </row>
    <row r="229" spans="1:48" ht="19.5" customHeight="1" x14ac:dyDescent="0.25">
      <c r="A229" s="221"/>
      <c r="B229" s="318" t="s">
        <v>28</v>
      </c>
      <c r="C229" s="134">
        <v>800</v>
      </c>
      <c r="D229" s="262" t="str">
        <f>D210</f>
        <v>- - -</v>
      </c>
      <c r="E229" s="263">
        <f>(E210-E94)/E94</f>
        <v>0</v>
      </c>
      <c r="F229" s="263">
        <f t="shared" ref="F229:S229" si="145">F210-F94</f>
        <v>0</v>
      </c>
      <c r="G229" s="263">
        <f t="shared" si="145"/>
        <v>0</v>
      </c>
      <c r="H229" s="263">
        <f t="shared" si="145"/>
        <v>0</v>
      </c>
      <c r="I229" s="263">
        <f t="shared" si="145"/>
        <v>0</v>
      </c>
      <c r="J229" s="263">
        <f t="shared" si="145"/>
        <v>0</v>
      </c>
      <c r="K229" s="263">
        <f t="shared" si="145"/>
        <v>0</v>
      </c>
      <c r="L229" s="263">
        <f t="shared" si="145"/>
        <v>0</v>
      </c>
      <c r="M229" s="263">
        <f t="shared" si="145"/>
        <v>0</v>
      </c>
      <c r="N229" s="263">
        <f t="shared" si="145"/>
        <v>0</v>
      </c>
      <c r="O229" s="263">
        <f t="shared" si="145"/>
        <v>0</v>
      </c>
      <c r="P229" s="263">
        <f t="shared" si="145"/>
        <v>0</v>
      </c>
      <c r="Q229" s="263">
        <f t="shared" si="145"/>
        <v>0</v>
      </c>
      <c r="R229" s="263">
        <f t="shared" si="145"/>
        <v>0</v>
      </c>
      <c r="S229" s="264">
        <f t="shared" si="145"/>
        <v>0</v>
      </c>
      <c r="T229" s="217"/>
      <c r="U229" s="217"/>
      <c r="V229" s="217"/>
      <c r="W229" s="217"/>
      <c r="X229" s="220"/>
      <c r="Y229" s="1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179"/>
    </row>
    <row r="230" spans="1:48" ht="19.5" customHeight="1" x14ac:dyDescent="0.25">
      <c r="A230" s="221"/>
      <c r="B230" s="318"/>
      <c r="C230" s="134">
        <v>1000</v>
      </c>
      <c r="D230" s="265" t="str">
        <f t="shared" ref="D230:D243" si="146">D211</f>
        <v>- - -</v>
      </c>
      <c r="E230" s="266">
        <f t="shared" ref="E230:E243" si="147">E211-E95</f>
        <v>0</v>
      </c>
      <c r="F230" s="266">
        <f t="shared" ref="F230:S230" si="148">F211-F95</f>
        <v>0</v>
      </c>
      <c r="G230" s="266">
        <f t="shared" si="148"/>
        <v>0</v>
      </c>
      <c r="H230" s="266">
        <f t="shared" si="148"/>
        <v>0</v>
      </c>
      <c r="I230" s="266">
        <f t="shared" si="148"/>
        <v>0</v>
      </c>
      <c r="J230" s="266">
        <f t="shared" si="148"/>
        <v>0</v>
      </c>
      <c r="K230" s="266">
        <f t="shared" si="148"/>
        <v>0</v>
      </c>
      <c r="L230" s="266">
        <f t="shared" si="148"/>
        <v>0</v>
      </c>
      <c r="M230" s="266">
        <f t="shared" si="148"/>
        <v>0</v>
      </c>
      <c r="N230" s="266">
        <f t="shared" si="148"/>
        <v>0</v>
      </c>
      <c r="O230" s="266">
        <f t="shared" si="148"/>
        <v>0</v>
      </c>
      <c r="P230" s="266">
        <f t="shared" si="148"/>
        <v>0</v>
      </c>
      <c r="Q230" s="266">
        <f t="shared" si="148"/>
        <v>0</v>
      </c>
      <c r="R230" s="266">
        <f t="shared" si="148"/>
        <v>0</v>
      </c>
      <c r="S230" s="267">
        <f t="shared" si="148"/>
        <v>0</v>
      </c>
      <c r="T230" s="217"/>
      <c r="U230" s="217"/>
      <c r="V230" s="217"/>
      <c r="W230" s="217"/>
      <c r="X230" s="220"/>
      <c r="Y230" s="1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179"/>
    </row>
    <row r="231" spans="1:48" ht="19.5" customHeight="1" x14ac:dyDescent="0.25">
      <c r="A231" s="221"/>
      <c r="B231" s="318"/>
      <c r="C231" s="134">
        <v>1200</v>
      </c>
      <c r="D231" s="265" t="str">
        <f t="shared" si="146"/>
        <v>- - -</v>
      </c>
      <c r="E231" s="266">
        <f t="shared" si="147"/>
        <v>0</v>
      </c>
      <c r="F231" s="266">
        <f t="shared" ref="F231:S231" si="149">F212-F96</f>
        <v>0</v>
      </c>
      <c r="G231" s="266">
        <f t="shared" si="149"/>
        <v>0</v>
      </c>
      <c r="H231" s="266">
        <f t="shared" si="149"/>
        <v>0</v>
      </c>
      <c r="I231" s="266">
        <f t="shared" si="149"/>
        <v>0.39848575413428966</v>
      </c>
      <c r="J231" s="266">
        <f t="shared" si="149"/>
        <v>0.39032006245121009</v>
      </c>
      <c r="K231" s="266">
        <f t="shared" si="149"/>
        <v>0.37202380952380942</v>
      </c>
      <c r="L231" s="266">
        <f t="shared" si="149"/>
        <v>0.35310734463276827</v>
      </c>
      <c r="M231" s="266">
        <f t="shared" si="149"/>
        <v>0.31836994587710921</v>
      </c>
      <c r="N231" s="266">
        <f t="shared" si="149"/>
        <v>0.15389350569405968</v>
      </c>
      <c r="O231" s="266">
        <f t="shared" si="149"/>
        <v>0</v>
      </c>
      <c r="P231" s="266">
        <f t="shared" si="149"/>
        <v>0</v>
      </c>
      <c r="Q231" s="266">
        <f t="shared" si="149"/>
        <v>0</v>
      </c>
      <c r="R231" s="266">
        <f t="shared" si="149"/>
        <v>0</v>
      </c>
      <c r="S231" s="267">
        <f t="shared" si="149"/>
        <v>0</v>
      </c>
      <c r="T231" s="217"/>
      <c r="U231" s="217"/>
      <c r="V231" s="217"/>
      <c r="W231" s="217"/>
      <c r="X231" s="220"/>
      <c r="Y231" s="1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179"/>
    </row>
    <row r="232" spans="1:48" ht="19.5" customHeight="1" x14ac:dyDescent="0.25">
      <c r="A232" s="221"/>
      <c r="B232" s="318"/>
      <c r="C232" s="134">
        <v>1400</v>
      </c>
      <c r="D232" s="265" t="str">
        <f t="shared" si="146"/>
        <v>- - -</v>
      </c>
      <c r="E232" s="266">
        <f t="shared" si="147"/>
        <v>0</v>
      </c>
      <c r="F232" s="266">
        <f t="shared" ref="F232:S232" si="150">F213-F97</f>
        <v>0</v>
      </c>
      <c r="G232" s="266">
        <f t="shared" si="150"/>
        <v>0</v>
      </c>
      <c r="H232" s="266">
        <f t="shared" si="150"/>
        <v>0.56535504296698336</v>
      </c>
      <c r="I232" s="266">
        <f t="shared" si="150"/>
        <v>0.81967213114754101</v>
      </c>
      <c r="J232" s="266">
        <f t="shared" si="150"/>
        <v>0.79314720812182748</v>
      </c>
      <c r="K232" s="266">
        <f t="shared" si="150"/>
        <v>1.024429416039107</v>
      </c>
      <c r="L232" s="266">
        <f t="shared" si="150"/>
        <v>0.73477143482064744</v>
      </c>
      <c r="M232" s="266">
        <f t="shared" si="150"/>
        <v>0.44610992148465389</v>
      </c>
      <c r="N232" s="266">
        <f t="shared" si="150"/>
        <v>0.13523747700962907</v>
      </c>
      <c r="O232" s="266">
        <f t="shared" si="150"/>
        <v>0</v>
      </c>
      <c r="P232" s="266">
        <f t="shared" si="150"/>
        <v>0</v>
      </c>
      <c r="Q232" s="266">
        <f t="shared" si="150"/>
        <v>0</v>
      </c>
      <c r="R232" s="266">
        <f t="shared" si="150"/>
        <v>0</v>
      </c>
      <c r="S232" s="267">
        <f t="shared" si="150"/>
        <v>0</v>
      </c>
      <c r="T232" s="217"/>
      <c r="U232" s="217"/>
      <c r="V232" s="217"/>
      <c r="W232" s="217"/>
      <c r="X232" s="220"/>
      <c r="Y232" s="1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179"/>
    </row>
    <row r="233" spans="1:48" ht="19.5" customHeight="1" x14ac:dyDescent="0.25">
      <c r="A233" s="221"/>
      <c r="B233" s="318"/>
      <c r="C233" s="134">
        <v>1600</v>
      </c>
      <c r="D233" s="265" t="str">
        <f t="shared" si="146"/>
        <v>- - -</v>
      </c>
      <c r="E233" s="266">
        <f t="shared" si="147"/>
        <v>0</v>
      </c>
      <c r="F233" s="266">
        <f t="shared" ref="F233:S233" si="151">F214-F98</f>
        <v>0</v>
      </c>
      <c r="G233" s="266">
        <f t="shared" si="151"/>
        <v>0</v>
      </c>
      <c r="H233" s="266">
        <f t="shared" si="151"/>
        <v>0.52443885043004002</v>
      </c>
      <c r="I233" s="266">
        <f t="shared" si="151"/>
        <v>0.75505889459377828</v>
      </c>
      <c r="J233" s="266">
        <f t="shared" si="151"/>
        <v>0.72590011614401873</v>
      </c>
      <c r="K233" s="266">
        <f t="shared" si="151"/>
        <v>1.0521885521885523</v>
      </c>
      <c r="L233" s="266">
        <f t="shared" si="151"/>
        <v>0.70777419172187317</v>
      </c>
      <c r="M233" s="266">
        <f t="shared" si="151"/>
        <v>0.40038436899423446</v>
      </c>
      <c r="N233" s="266">
        <f t="shared" si="151"/>
        <v>0.24370034605449153</v>
      </c>
      <c r="O233" s="266">
        <f t="shared" si="151"/>
        <v>0</v>
      </c>
      <c r="P233" s="266">
        <f t="shared" si="151"/>
        <v>0</v>
      </c>
      <c r="Q233" s="266">
        <f t="shared" si="151"/>
        <v>0</v>
      </c>
      <c r="R233" s="266">
        <f t="shared" si="151"/>
        <v>0</v>
      </c>
      <c r="S233" s="267">
        <f t="shared" si="151"/>
        <v>0</v>
      </c>
      <c r="T233" s="217"/>
      <c r="U233" s="217"/>
      <c r="V233" s="217"/>
      <c r="W233" s="217"/>
      <c r="X233" s="220"/>
      <c r="Y233" s="1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179"/>
    </row>
    <row r="234" spans="1:48" ht="19.5" customHeight="1" x14ac:dyDescent="0.25">
      <c r="A234" s="221"/>
      <c r="B234" s="318"/>
      <c r="C234" s="134">
        <v>1800</v>
      </c>
      <c r="D234" s="265" t="str">
        <f t="shared" si="146"/>
        <v>- - -</v>
      </c>
      <c r="E234" s="266">
        <f t="shared" si="147"/>
        <v>0</v>
      </c>
      <c r="F234" s="266">
        <f t="shared" ref="F234:S234" si="152">F215-F99</f>
        <v>0</v>
      </c>
      <c r="G234" s="266">
        <f t="shared" si="152"/>
        <v>0</v>
      </c>
      <c r="H234" s="266">
        <f t="shared" si="152"/>
        <v>0.49212598425196852</v>
      </c>
      <c r="I234" s="266">
        <f t="shared" si="152"/>
        <v>0.78261958427247669</v>
      </c>
      <c r="J234" s="266">
        <f t="shared" si="152"/>
        <v>0.74832375478927204</v>
      </c>
      <c r="K234" s="266">
        <f t="shared" si="152"/>
        <v>0.76490876724521584</v>
      </c>
      <c r="L234" s="266">
        <f t="shared" si="152"/>
        <v>0.90355225113589421</v>
      </c>
      <c r="M234" s="266">
        <f t="shared" si="152"/>
        <v>0.49019607843137258</v>
      </c>
      <c r="N234" s="266">
        <f t="shared" si="152"/>
        <v>0.23303504847128997</v>
      </c>
      <c r="O234" s="266">
        <f t="shared" si="152"/>
        <v>0</v>
      </c>
      <c r="P234" s="266">
        <f t="shared" si="152"/>
        <v>0</v>
      </c>
      <c r="Q234" s="266">
        <f t="shared" si="152"/>
        <v>0</v>
      </c>
      <c r="R234" s="266">
        <f t="shared" si="152"/>
        <v>0</v>
      </c>
      <c r="S234" s="267">
        <f t="shared" si="152"/>
        <v>0</v>
      </c>
      <c r="T234" s="217"/>
      <c r="U234" s="217"/>
      <c r="V234" s="217"/>
      <c r="W234" s="217"/>
      <c r="X234" s="220"/>
      <c r="Y234" s="1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179"/>
    </row>
    <row r="235" spans="1:48" ht="19.5" customHeight="1" x14ac:dyDescent="0.25">
      <c r="A235" s="221"/>
      <c r="B235" s="318"/>
      <c r="C235" s="134">
        <v>2000</v>
      </c>
      <c r="D235" s="265" t="str">
        <f t="shared" si="146"/>
        <v>- - -</v>
      </c>
      <c r="E235" s="266">
        <f t="shared" si="147"/>
        <v>0</v>
      </c>
      <c r="F235" s="266">
        <f t="shared" ref="F235:S235" si="153">F216-F100</f>
        <v>0</v>
      </c>
      <c r="G235" s="266">
        <f t="shared" si="153"/>
        <v>0</v>
      </c>
      <c r="H235" s="266">
        <f t="shared" si="153"/>
        <v>0.72907553222513866</v>
      </c>
      <c r="I235" s="266">
        <f t="shared" si="153"/>
        <v>1.0041024758298192</v>
      </c>
      <c r="J235" s="266">
        <f t="shared" si="153"/>
        <v>0.91745709123757924</v>
      </c>
      <c r="K235" s="266">
        <f t="shared" si="153"/>
        <v>0.96183441058787322</v>
      </c>
      <c r="L235" s="266">
        <f t="shared" si="153"/>
        <v>0.84175084175084181</v>
      </c>
      <c r="M235" s="266">
        <f t="shared" si="153"/>
        <v>0.45388525780682654</v>
      </c>
      <c r="N235" s="266">
        <f t="shared" si="153"/>
        <v>0.32526671870934165</v>
      </c>
      <c r="O235" s="266">
        <f t="shared" si="153"/>
        <v>0</v>
      </c>
      <c r="P235" s="266">
        <f t="shared" si="153"/>
        <v>0</v>
      </c>
      <c r="Q235" s="266">
        <f t="shared" si="153"/>
        <v>0</v>
      </c>
      <c r="R235" s="266">
        <f t="shared" si="153"/>
        <v>0</v>
      </c>
      <c r="S235" s="267">
        <f t="shared" si="153"/>
        <v>0</v>
      </c>
      <c r="T235" s="217"/>
      <c r="U235" s="217"/>
      <c r="V235" s="217"/>
      <c r="W235" s="217"/>
      <c r="X235" s="220"/>
      <c r="Y235" s="1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179"/>
    </row>
    <row r="236" spans="1:48" ht="19.5" customHeight="1" x14ac:dyDescent="0.25">
      <c r="A236" s="221"/>
      <c r="B236" s="318"/>
      <c r="C236" s="134">
        <v>2200</v>
      </c>
      <c r="D236" s="265" t="str">
        <f t="shared" si="146"/>
        <v>- - -</v>
      </c>
      <c r="E236" s="266">
        <f t="shared" si="147"/>
        <v>0</v>
      </c>
      <c r="F236" s="266">
        <f t="shared" ref="F236:S236" si="154">F217-F101</f>
        <v>0</v>
      </c>
      <c r="G236" s="266">
        <f t="shared" si="154"/>
        <v>0</v>
      </c>
      <c r="H236" s="266">
        <f t="shared" si="154"/>
        <v>0.97384529771841977</v>
      </c>
      <c r="I236" s="266">
        <f t="shared" si="154"/>
        <v>0.94314201023982758</v>
      </c>
      <c r="J236" s="266">
        <f t="shared" si="154"/>
        <v>0.9143155694879832</v>
      </c>
      <c r="K236" s="266">
        <f t="shared" si="154"/>
        <v>1.0265700483091786</v>
      </c>
      <c r="L236" s="266">
        <f t="shared" si="154"/>
        <v>0.76398683591913508</v>
      </c>
      <c r="M236" s="266">
        <f t="shared" si="154"/>
        <v>0.31928480204342291</v>
      </c>
      <c r="N236" s="266">
        <f t="shared" si="154"/>
        <v>0.25191455058444179</v>
      </c>
      <c r="O236" s="266">
        <f t="shared" si="154"/>
        <v>0.23946360153256707</v>
      </c>
      <c r="P236" s="266">
        <f t="shared" si="154"/>
        <v>0</v>
      </c>
      <c r="Q236" s="266">
        <f t="shared" si="154"/>
        <v>0</v>
      </c>
      <c r="R236" s="266">
        <f t="shared" si="154"/>
        <v>0</v>
      </c>
      <c r="S236" s="267">
        <f t="shared" si="154"/>
        <v>0</v>
      </c>
      <c r="T236" s="217"/>
      <c r="U236" s="217"/>
      <c r="V236" s="217"/>
      <c r="W236" s="217"/>
      <c r="X236" s="220"/>
      <c r="Y236" s="1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179"/>
    </row>
    <row r="237" spans="1:48" ht="19.5" customHeight="1" x14ac:dyDescent="0.25">
      <c r="A237" s="221"/>
      <c r="B237" s="318"/>
      <c r="C237" s="134">
        <v>2400</v>
      </c>
      <c r="D237" s="265" t="str">
        <f t="shared" si="146"/>
        <v>- - -</v>
      </c>
      <c r="E237" s="266">
        <f t="shared" si="147"/>
        <v>0</v>
      </c>
      <c r="F237" s="266">
        <f t="shared" ref="F237:S237" si="155">F218-F102</f>
        <v>0</v>
      </c>
      <c r="G237" s="266">
        <f t="shared" si="155"/>
        <v>0</v>
      </c>
      <c r="H237" s="266">
        <f t="shared" si="155"/>
        <v>1.0117873223048517</v>
      </c>
      <c r="I237" s="266">
        <f t="shared" si="155"/>
        <v>1.0034115994380899</v>
      </c>
      <c r="J237" s="266">
        <f t="shared" si="155"/>
        <v>0.99517340896651274</v>
      </c>
      <c r="K237" s="266">
        <f t="shared" si="155"/>
        <v>1.0670081092616304</v>
      </c>
      <c r="L237" s="266">
        <f t="shared" si="155"/>
        <v>0.58768218147625761</v>
      </c>
      <c r="M237" s="266">
        <f t="shared" si="155"/>
        <v>0.24986007835612067</v>
      </c>
      <c r="N237" s="266">
        <f t="shared" si="155"/>
        <v>0.18963097811658503</v>
      </c>
      <c r="O237" s="266">
        <f t="shared" si="155"/>
        <v>8.9653935807781915E-2</v>
      </c>
      <c r="P237" s="266">
        <f t="shared" si="155"/>
        <v>0</v>
      </c>
      <c r="Q237" s="266">
        <f t="shared" si="155"/>
        <v>0</v>
      </c>
      <c r="R237" s="266">
        <f t="shared" si="155"/>
        <v>0</v>
      </c>
      <c r="S237" s="267">
        <f t="shared" si="155"/>
        <v>0</v>
      </c>
      <c r="T237" s="217"/>
      <c r="U237" s="217"/>
      <c r="V237" s="217"/>
      <c r="W237" s="217"/>
      <c r="X237" s="220"/>
      <c r="Y237" s="1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179"/>
    </row>
    <row r="238" spans="1:48" ht="19.5" customHeight="1" x14ac:dyDescent="0.25">
      <c r="A238" s="221"/>
      <c r="B238" s="318"/>
      <c r="C238" s="134">
        <v>2600</v>
      </c>
      <c r="D238" s="265" t="str">
        <f t="shared" si="146"/>
        <v>- - -</v>
      </c>
      <c r="E238" s="266">
        <f t="shared" si="147"/>
        <v>0</v>
      </c>
      <c r="F238" s="266">
        <f t="shared" ref="F238:S238" si="156">F219-F103</f>
        <v>0</v>
      </c>
      <c r="G238" s="266">
        <f t="shared" si="156"/>
        <v>0</v>
      </c>
      <c r="H238" s="266">
        <f t="shared" si="156"/>
        <v>0.86343003749753322</v>
      </c>
      <c r="I238" s="266">
        <f t="shared" si="156"/>
        <v>0.84984459984459981</v>
      </c>
      <c r="J238" s="266">
        <f t="shared" si="156"/>
        <v>0.83668005354752339</v>
      </c>
      <c r="K238" s="266">
        <f t="shared" si="156"/>
        <v>0.76073726308468093</v>
      </c>
      <c r="L238" s="266">
        <f t="shared" si="156"/>
        <v>0.45421511627906974</v>
      </c>
      <c r="M238" s="266">
        <f t="shared" si="156"/>
        <v>0.23717364905889493</v>
      </c>
      <c r="N238" s="266">
        <f t="shared" si="156"/>
        <v>0.17829125659677647</v>
      </c>
      <c r="O238" s="266">
        <f t="shared" si="156"/>
        <v>8.4482292511489643E-2</v>
      </c>
      <c r="P238" s="266">
        <f t="shared" si="156"/>
        <v>0</v>
      </c>
      <c r="Q238" s="266">
        <f t="shared" si="156"/>
        <v>0</v>
      </c>
      <c r="R238" s="266">
        <f t="shared" si="156"/>
        <v>0</v>
      </c>
      <c r="S238" s="267">
        <f t="shared" si="156"/>
        <v>0</v>
      </c>
      <c r="T238" s="217"/>
      <c r="U238" s="217"/>
      <c r="V238" s="217"/>
      <c r="W238" s="217"/>
      <c r="X238" s="220"/>
      <c r="Y238" s="1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179"/>
    </row>
    <row r="239" spans="1:48" ht="19.5" customHeight="1" x14ac:dyDescent="0.25">
      <c r="A239" s="221"/>
      <c r="B239" s="318"/>
      <c r="C239" s="134">
        <v>2800</v>
      </c>
      <c r="D239" s="265" t="str">
        <f t="shared" si="146"/>
        <v>- - -</v>
      </c>
      <c r="E239" s="266">
        <f t="shared" si="147"/>
        <v>0</v>
      </c>
      <c r="F239" s="266">
        <f t="shared" ref="F239:S239" si="157">F220-F104</f>
        <v>0</v>
      </c>
      <c r="G239" s="266">
        <f t="shared" si="157"/>
        <v>0</v>
      </c>
      <c r="H239" s="266">
        <f t="shared" si="157"/>
        <v>0</v>
      </c>
      <c r="I239" s="266">
        <f t="shared" si="157"/>
        <v>0.44826967903890957</v>
      </c>
      <c r="J239" s="266">
        <f t="shared" si="157"/>
        <v>0.44132574253056167</v>
      </c>
      <c r="K239" s="266">
        <f t="shared" si="157"/>
        <v>0.40126800690180975</v>
      </c>
      <c r="L239" s="266">
        <f t="shared" si="157"/>
        <v>0.3363702764002614</v>
      </c>
      <c r="M239" s="266">
        <f t="shared" si="157"/>
        <v>0.22350963773557919</v>
      </c>
      <c r="N239" s="266">
        <f t="shared" si="157"/>
        <v>0.17003332653200043</v>
      </c>
      <c r="O239" s="266">
        <f t="shared" si="157"/>
        <v>8.1039904048753719E-2</v>
      </c>
      <c r="P239" s="266">
        <f t="shared" si="157"/>
        <v>0</v>
      </c>
      <c r="Q239" s="266">
        <f t="shared" si="157"/>
        <v>0</v>
      </c>
      <c r="R239" s="266">
        <f t="shared" si="157"/>
        <v>0</v>
      </c>
      <c r="S239" s="267">
        <f t="shared" si="157"/>
        <v>0</v>
      </c>
      <c r="T239" s="217"/>
      <c r="U239" s="217"/>
      <c r="V239" s="217"/>
      <c r="W239" s="217"/>
      <c r="X239" s="220"/>
      <c r="Y239" s="1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179"/>
    </row>
    <row r="240" spans="1:48" ht="19.5" customHeight="1" x14ac:dyDescent="0.25">
      <c r="A240" s="221"/>
      <c r="B240" s="318"/>
      <c r="C240" s="134">
        <v>3200</v>
      </c>
      <c r="D240" s="265" t="str">
        <f t="shared" si="146"/>
        <v>- - -</v>
      </c>
      <c r="E240" s="266">
        <f t="shared" si="147"/>
        <v>0</v>
      </c>
      <c r="F240" s="266">
        <f t="shared" ref="F240:S240" si="158">F221-F105</f>
        <v>0</v>
      </c>
      <c r="G240" s="266">
        <f t="shared" si="158"/>
        <v>0</v>
      </c>
      <c r="H240" s="266">
        <f t="shared" si="158"/>
        <v>0</v>
      </c>
      <c r="I240" s="266">
        <f t="shared" si="158"/>
        <v>0.41625041625041637</v>
      </c>
      <c r="J240" s="266">
        <f t="shared" si="158"/>
        <v>0.40980247520695023</v>
      </c>
      <c r="K240" s="266">
        <f t="shared" si="158"/>
        <v>0.27945450480661749</v>
      </c>
      <c r="L240" s="266">
        <f t="shared" si="158"/>
        <v>0.22310273434711214</v>
      </c>
      <c r="M240" s="266">
        <f t="shared" si="158"/>
        <v>0</v>
      </c>
      <c r="N240" s="266">
        <f t="shared" si="158"/>
        <v>0</v>
      </c>
      <c r="O240" s="266">
        <f t="shared" si="158"/>
        <v>0</v>
      </c>
      <c r="P240" s="266">
        <f t="shared" si="158"/>
        <v>0</v>
      </c>
      <c r="Q240" s="266">
        <f t="shared" si="158"/>
        <v>0</v>
      </c>
      <c r="R240" s="266">
        <f t="shared" si="158"/>
        <v>0</v>
      </c>
      <c r="S240" s="267">
        <f t="shared" si="158"/>
        <v>0</v>
      </c>
      <c r="T240" s="217"/>
      <c r="U240" s="217"/>
      <c r="V240" s="217"/>
      <c r="W240" s="217"/>
      <c r="X240" s="220"/>
      <c r="Y240" s="1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179"/>
    </row>
    <row r="241" spans="1:48" ht="19.5" customHeight="1" x14ac:dyDescent="0.25">
      <c r="A241" s="221"/>
      <c r="B241" s="318"/>
      <c r="C241" s="134">
        <v>3400</v>
      </c>
      <c r="D241" s="265" t="str">
        <f t="shared" si="146"/>
        <v>- - -</v>
      </c>
      <c r="E241" s="266">
        <f t="shared" si="147"/>
        <v>0</v>
      </c>
      <c r="F241" s="266">
        <f t="shared" ref="F241:S241" si="159">F222-F106</f>
        <v>0</v>
      </c>
      <c r="G241" s="266">
        <f t="shared" si="159"/>
        <v>0</v>
      </c>
      <c r="H241" s="266">
        <f t="shared" si="159"/>
        <v>0</v>
      </c>
      <c r="I241" s="266">
        <f t="shared" si="159"/>
        <v>0.1868460388639761</v>
      </c>
      <c r="J241" s="266">
        <f t="shared" si="159"/>
        <v>0.18870772946859904</v>
      </c>
      <c r="K241" s="266">
        <f t="shared" si="159"/>
        <v>0.16828217555196545</v>
      </c>
      <c r="L241" s="266">
        <f t="shared" si="159"/>
        <v>0.15617191404297848</v>
      </c>
      <c r="M241" s="266">
        <f t="shared" si="159"/>
        <v>0</v>
      </c>
      <c r="N241" s="266">
        <f t="shared" si="159"/>
        <v>0</v>
      </c>
      <c r="O241" s="266">
        <f t="shared" si="159"/>
        <v>0</v>
      </c>
      <c r="P241" s="266">
        <f t="shared" si="159"/>
        <v>0</v>
      </c>
      <c r="Q241" s="266">
        <f t="shared" si="159"/>
        <v>0</v>
      </c>
      <c r="R241" s="266">
        <f t="shared" si="159"/>
        <v>0</v>
      </c>
      <c r="S241" s="267">
        <f t="shared" si="159"/>
        <v>0</v>
      </c>
      <c r="T241" s="217"/>
      <c r="U241" s="217"/>
      <c r="V241" s="217"/>
      <c r="W241" s="217"/>
      <c r="X241" s="220"/>
      <c r="Y241" s="1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179"/>
    </row>
    <row r="242" spans="1:48" ht="19.5" customHeight="1" x14ac:dyDescent="0.25">
      <c r="A242" s="221"/>
      <c r="B242" s="318"/>
      <c r="C242" s="134">
        <v>3600</v>
      </c>
      <c r="D242" s="265" t="str">
        <f t="shared" si="146"/>
        <v>- - -</v>
      </c>
      <c r="E242" s="266">
        <f t="shared" si="147"/>
        <v>0</v>
      </c>
      <c r="F242" s="266">
        <f t="shared" ref="F242:S242" si="160">F223-F107</f>
        <v>0</v>
      </c>
      <c r="G242" s="266">
        <f t="shared" si="160"/>
        <v>0</v>
      </c>
      <c r="H242" s="266">
        <f t="shared" si="160"/>
        <v>0</v>
      </c>
      <c r="I242" s="266">
        <f t="shared" si="160"/>
        <v>0.1660853678790899</v>
      </c>
      <c r="J242" s="266">
        <f t="shared" si="160"/>
        <v>0.16774020397208811</v>
      </c>
      <c r="K242" s="266">
        <f t="shared" si="160"/>
        <v>0.14958415604619146</v>
      </c>
      <c r="L242" s="266">
        <f t="shared" si="160"/>
        <v>0.13881947914931425</v>
      </c>
      <c r="M242" s="266">
        <f t="shared" si="160"/>
        <v>0</v>
      </c>
      <c r="N242" s="266">
        <f t="shared" si="160"/>
        <v>0</v>
      </c>
      <c r="O242" s="266">
        <f t="shared" si="160"/>
        <v>0</v>
      </c>
      <c r="P242" s="266">
        <f t="shared" si="160"/>
        <v>0</v>
      </c>
      <c r="Q242" s="266">
        <f t="shared" si="160"/>
        <v>0</v>
      </c>
      <c r="R242" s="266">
        <f t="shared" si="160"/>
        <v>0</v>
      </c>
      <c r="S242" s="267">
        <f t="shared" si="160"/>
        <v>0</v>
      </c>
      <c r="T242" s="217"/>
      <c r="U242" s="217"/>
      <c r="V242" s="217"/>
      <c r="W242" s="217"/>
      <c r="X242" s="220"/>
      <c r="Y242" s="1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179"/>
    </row>
    <row r="243" spans="1:48" ht="19.5" customHeight="1" thickBot="1" x14ac:dyDescent="0.3">
      <c r="A243" s="221"/>
      <c r="B243" s="319"/>
      <c r="C243" s="210">
        <v>4000</v>
      </c>
      <c r="D243" s="268" t="str">
        <f t="shared" si="146"/>
        <v>- - -</v>
      </c>
      <c r="E243" s="269">
        <f t="shared" si="147"/>
        <v>0</v>
      </c>
      <c r="F243" s="269">
        <f t="shared" ref="F243:S243" si="161">F224-F108</f>
        <v>0</v>
      </c>
      <c r="G243" s="269">
        <f t="shared" si="161"/>
        <v>0</v>
      </c>
      <c r="H243" s="269">
        <f t="shared" si="161"/>
        <v>0</v>
      </c>
      <c r="I243" s="269">
        <f t="shared" si="161"/>
        <v>0</v>
      </c>
      <c r="J243" s="269">
        <f t="shared" si="161"/>
        <v>0</v>
      </c>
      <c r="K243" s="269">
        <f t="shared" si="161"/>
        <v>0</v>
      </c>
      <c r="L243" s="269">
        <f t="shared" si="161"/>
        <v>0</v>
      </c>
      <c r="M243" s="269">
        <f t="shared" si="161"/>
        <v>0</v>
      </c>
      <c r="N243" s="269">
        <f t="shared" si="161"/>
        <v>0</v>
      </c>
      <c r="O243" s="269">
        <f t="shared" si="161"/>
        <v>0</v>
      </c>
      <c r="P243" s="269">
        <f t="shared" si="161"/>
        <v>0</v>
      </c>
      <c r="Q243" s="269">
        <f t="shared" si="161"/>
        <v>0</v>
      </c>
      <c r="R243" s="269">
        <f t="shared" si="161"/>
        <v>0</v>
      </c>
      <c r="S243" s="270">
        <f t="shared" si="161"/>
        <v>0</v>
      </c>
      <c r="T243" s="217"/>
      <c r="U243" s="217"/>
      <c r="V243" s="217"/>
      <c r="W243" s="217"/>
      <c r="X243" s="220"/>
      <c r="Y243" s="1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179"/>
    </row>
    <row r="244" spans="1:48" s="212" customFormat="1" ht="19.5" customHeight="1" thickBot="1" x14ac:dyDescent="0.3">
      <c r="A244" s="223"/>
      <c r="B244" s="224"/>
      <c r="C244" s="224"/>
      <c r="D244" s="224"/>
      <c r="E244" s="224"/>
      <c r="F244" s="224"/>
      <c r="G244" s="224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5"/>
      <c r="Y244" s="139"/>
      <c r="Z244" s="124"/>
      <c r="AA244" s="124"/>
      <c r="AB244" s="124"/>
      <c r="AC244" s="124"/>
      <c r="AD244" s="124"/>
      <c r="AE244" s="124"/>
      <c r="AF244" s="124"/>
      <c r="AG244" s="124"/>
      <c r="AH244" s="124"/>
      <c r="AI244" s="124"/>
      <c r="AJ244" s="124"/>
      <c r="AK244" s="124"/>
      <c r="AL244" s="124"/>
      <c r="AM244" s="124"/>
      <c r="AN244" s="124"/>
      <c r="AO244" s="124"/>
      <c r="AP244" s="124"/>
      <c r="AQ244" s="124"/>
      <c r="AR244" s="124"/>
      <c r="AS244" s="124"/>
      <c r="AT244" s="124"/>
      <c r="AU244" s="124"/>
      <c r="AV244" s="211"/>
    </row>
    <row r="245" spans="1:48" s="213" customFormat="1" x14ac:dyDescent="0.25">
      <c r="C245" s="214"/>
      <c r="Y245" s="2"/>
      <c r="Z245" s="2"/>
    </row>
    <row r="246" spans="1:48" s="213" customFormat="1" x14ac:dyDescent="0.25">
      <c r="Y246" s="2"/>
      <c r="Z246" s="2"/>
    </row>
    <row r="247" spans="1:48" s="213" customFormat="1" x14ac:dyDescent="0.25">
      <c r="Y247" s="2"/>
      <c r="Z247" s="2"/>
    </row>
    <row r="248" spans="1:48" s="213" customFormat="1" x14ac:dyDescent="0.25">
      <c r="Y248" s="2"/>
      <c r="Z248" s="2"/>
    </row>
    <row r="249" spans="1:48" s="213" customFormat="1" x14ac:dyDescent="0.25">
      <c r="Y249" s="2"/>
      <c r="Z249" s="2"/>
    </row>
    <row r="250" spans="1:48" s="213" customFormat="1" x14ac:dyDescent="0.25">
      <c r="Y250" s="2"/>
      <c r="Z250" s="2"/>
    </row>
    <row r="251" spans="1:48" s="213" customFormat="1" x14ac:dyDescent="0.25">
      <c r="Y251" s="2"/>
      <c r="Z251" s="2"/>
    </row>
    <row r="252" spans="1:48" s="213" customFormat="1" x14ac:dyDescent="0.25">
      <c r="Y252" s="2"/>
      <c r="Z252" s="2"/>
    </row>
    <row r="253" spans="1:48" s="213" customFormat="1" x14ac:dyDescent="0.25">
      <c r="Y253" s="2"/>
      <c r="Z253" s="2"/>
    </row>
    <row r="254" spans="1:48" s="213" customFormat="1" x14ac:dyDescent="0.25">
      <c r="Y254" s="2"/>
      <c r="Z254" s="2"/>
    </row>
    <row r="255" spans="1:48" s="213" customFormat="1" x14ac:dyDescent="0.25">
      <c r="Y255" s="2"/>
      <c r="Z255" s="2"/>
    </row>
    <row r="256" spans="1:48" s="213" customFormat="1" x14ac:dyDescent="0.25">
      <c r="Y256" s="2"/>
      <c r="Z256" s="2"/>
    </row>
    <row r="257" spans="25:26" s="213" customFormat="1" x14ac:dyDescent="0.25">
      <c r="Y257" s="2"/>
      <c r="Z257" s="2"/>
    </row>
    <row r="258" spans="25:26" s="213" customFormat="1" x14ac:dyDescent="0.25">
      <c r="Y258" s="2"/>
      <c r="Z258" s="2"/>
    </row>
    <row r="259" spans="25:26" s="213" customFormat="1" x14ac:dyDescent="0.25">
      <c r="Y259" s="2"/>
      <c r="Z259" s="2"/>
    </row>
    <row r="260" spans="25:26" s="213" customFormat="1" x14ac:dyDescent="0.25">
      <c r="Y260" s="2"/>
      <c r="Z260" s="2"/>
    </row>
    <row r="261" spans="25:26" s="213" customFormat="1" x14ac:dyDescent="0.25">
      <c r="Y261" s="2"/>
      <c r="Z261" s="2"/>
    </row>
    <row r="262" spans="25:26" s="213" customFormat="1" x14ac:dyDescent="0.25">
      <c r="Y262" s="2"/>
      <c r="Z262" s="2"/>
    </row>
    <row r="263" spans="25:26" s="213" customFormat="1" x14ac:dyDescent="0.25">
      <c r="Y263" s="2"/>
      <c r="Z263" s="2"/>
    </row>
    <row r="264" spans="25:26" s="213" customFormat="1" x14ac:dyDescent="0.25">
      <c r="Y264" s="2"/>
      <c r="Z264" s="2"/>
    </row>
    <row r="265" spans="25:26" s="213" customFormat="1" x14ac:dyDescent="0.25">
      <c r="Y265" s="2"/>
      <c r="Z265" s="2"/>
    </row>
    <row r="266" spans="25:26" s="213" customFormat="1" x14ac:dyDescent="0.25">
      <c r="Y266" s="2"/>
      <c r="Z266" s="2"/>
    </row>
    <row r="267" spans="25:26" s="213" customFormat="1" x14ac:dyDescent="0.25">
      <c r="Y267" s="2"/>
      <c r="Z267" s="2"/>
    </row>
    <row r="268" spans="25:26" s="213" customFormat="1" x14ac:dyDescent="0.25">
      <c r="Y268" s="2"/>
      <c r="Z268" s="2"/>
    </row>
    <row r="269" spans="25:26" s="213" customFormat="1" x14ac:dyDescent="0.25">
      <c r="Y269" s="2"/>
      <c r="Z269" s="2"/>
    </row>
    <row r="270" spans="25:26" s="213" customFormat="1" x14ac:dyDescent="0.25">
      <c r="Y270" s="2"/>
      <c r="Z270" s="2"/>
    </row>
    <row r="271" spans="25:26" s="213" customFormat="1" x14ac:dyDescent="0.25">
      <c r="Y271" s="2"/>
      <c r="Z271" s="2"/>
    </row>
    <row r="272" spans="25:26" s="213" customFormat="1" x14ac:dyDescent="0.25">
      <c r="Y272" s="2"/>
      <c r="Z272" s="2"/>
    </row>
    <row r="273" spans="25:26" s="213" customFormat="1" x14ac:dyDescent="0.25">
      <c r="Y273" s="2"/>
      <c r="Z273" s="2"/>
    </row>
    <row r="274" spans="25:26" s="213" customFormat="1" x14ac:dyDescent="0.25">
      <c r="Y274" s="2"/>
      <c r="Z274" s="2"/>
    </row>
    <row r="275" spans="25:26" s="213" customFormat="1" x14ac:dyDescent="0.25">
      <c r="Y275" s="2"/>
      <c r="Z275" s="2"/>
    </row>
    <row r="276" spans="25:26" s="213" customFormat="1" x14ac:dyDescent="0.25">
      <c r="Y276" s="2"/>
      <c r="Z276" s="2"/>
    </row>
    <row r="277" spans="25:26" s="213" customFormat="1" x14ac:dyDescent="0.25">
      <c r="Y277" s="2"/>
      <c r="Z277" s="2"/>
    </row>
    <row r="278" spans="25:26" s="213" customFormat="1" x14ac:dyDescent="0.25">
      <c r="Y278" s="2"/>
      <c r="Z278" s="2"/>
    </row>
    <row r="279" spans="25:26" s="213" customFormat="1" x14ac:dyDescent="0.25">
      <c r="Y279" s="2"/>
      <c r="Z279" s="2"/>
    </row>
    <row r="280" spans="25:26" s="213" customFormat="1" x14ac:dyDescent="0.25">
      <c r="Y280" s="2"/>
      <c r="Z280" s="2"/>
    </row>
    <row r="281" spans="25:26" s="213" customFormat="1" x14ac:dyDescent="0.25">
      <c r="Y281" s="2"/>
      <c r="Z281" s="2"/>
    </row>
    <row r="282" spans="25:26" s="213" customFormat="1" x14ac:dyDescent="0.25">
      <c r="Y282" s="2"/>
      <c r="Z282" s="2"/>
    </row>
    <row r="283" spans="25:26" s="213" customFormat="1" x14ac:dyDescent="0.25">
      <c r="Y283" s="2"/>
      <c r="Z283" s="2"/>
    </row>
    <row r="284" spans="25:26" s="213" customFormat="1" x14ac:dyDescent="0.25">
      <c r="Y284" s="2"/>
      <c r="Z284" s="2"/>
    </row>
    <row r="285" spans="25:26" s="213" customFormat="1" x14ac:dyDescent="0.25">
      <c r="Y285" s="2"/>
      <c r="Z285" s="2"/>
    </row>
    <row r="286" spans="25:26" s="213" customFormat="1" x14ac:dyDescent="0.25">
      <c r="Y286" s="2"/>
      <c r="Z286" s="2"/>
    </row>
    <row r="287" spans="25:26" s="213" customFormat="1" x14ac:dyDescent="0.25">
      <c r="Y287" s="2"/>
      <c r="Z287" s="2"/>
    </row>
    <row r="288" spans="25:26" s="213" customFormat="1" x14ac:dyDescent="0.25">
      <c r="Y288" s="2"/>
      <c r="Z288" s="2"/>
    </row>
    <row r="289" spans="25:26" s="213" customFormat="1" x14ac:dyDescent="0.25">
      <c r="Y289" s="2"/>
      <c r="Z289" s="2"/>
    </row>
    <row r="290" spans="25:26" s="213" customFormat="1" x14ac:dyDescent="0.25">
      <c r="Y290" s="2"/>
      <c r="Z290" s="2"/>
    </row>
    <row r="291" spans="25:26" s="213" customFormat="1" x14ac:dyDescent="0.25">
      <c r="Y291" s="2"/>
      <c r="Z291" s="2"/>
    </row>
    <row r="292" spans="25:26" s="213" customFormat="1" x14ac:dyDescent="0.25">
      <c r="Y292" s="2"/>
      <c r="Z292" s="2"/>
    </row>
    <row r="293" spans="25:26" s="213" customFormat="1" x14ac:dyDescent="0.25">
      <c r="Y293" s="2"/>
      <c r="Z293" s="2"/>
    </row>
    <row r="294" spans="25:26" s="213" customFormat="1" x14ac:dyDescent="0.25">
      <c r="Y294" s="2"/>
      <c r="Z294" s="2"/>
    </row>
    <row r="295" spans="25:26" s="213" customFormat="1" x14ac:dyDescent="0.25">
      <c r="Y295" s="2"/>
      <c r="Z295" s="2"/>
    </row>
    <row r="296" spans="25:26" s="213" customFormat="1" x14ac:dyDescent="0.25">
      <c r="Y296" s="2"/>
      <c r="Z296" s="2"/>
    </row>
    <row r="297" spans="25:26" s="213" customFormat="1" x14ac:dyDescent="0.25">
      <c r="Y297" s="2"/>
      <c r="Z297" s="2"/>
    </row>
    <row r="298" spans="25:26" s="213" customFormat="1" x14ac:dyDescent="0.25">
      <c r="Y298" s="2"/>
      <c r="Z298" s="2"/>
    </row>
    <row r="299" spans="25:26" s="213" customFormat="1" x14ac:dyDescent="0.25">
      <c r="Y299" s="2"/>
      <c r="Z299" s="2"/>
    </row>
    <row r="300" spans="25:26" s="213" customFormat="1" x14ac:dyDescent="0.25">
      <c r="Y300" s="2"/>
      <c r="Z300" s="2"/>
    </row>
    <row r="301" spans="25:26" s="213" customFormat="1" x14ac:dyDescent="0.25">
      <c r="Y301" s="2"/>
      <c r="Z301" s="2"/>
    </row>
    <row r="302" spans="25:26" s="213" customFormat="1" x14ac:dyDescent="0.25">
      <c r="Y302" s="2"/>
      <c r="Z302" s="2"/>
    </row>
    <row r="303" spans="25:26" s="213" customFormat="1" x14ac:dyDescent="0.25">
      <c r="Y303" s="2"/>
      <c r="Z303" s="2"/>
    </row>
    <row r="304" spans="25:26" s="213" customFormat="1" x14ac:dyDescent="0.25">
      <c r="Y304" s="2"/>
      <c r="Z304" s="2"/>
    </row>
    <row r="305" spans="25:26" s="213" customFormat="1" x14ac:dyDescent="0.25">
      <c r="Y305" s="2"/>
      <c r="Z305" s="2"/>
    </row>
    <row r="306" spans="25:26" s="213" customFormat="1" x14ac:dyDescent="0.25">
      <c r="Y306" s="2"/>
      <c r="Z306" s="2"/>
    </row>
    <row r="307" spans="25:26" s="213" customFormat="1" x14ac:dyDescent="0.25">
      <c r="Y307" s="2"/>
      <c r="Z307" s="2"/>
    </row>
    <row r="308" spans="25:26" s="213" customFormat="1" x14ac:dyDescent="0.25">
      <c r="Y308" s="2"/>
      <c r="Z308" s="2"/>
    </row>
    <row r="309" spans="25:26" s="213" customFormat="1" x14ac:dyDescent="0.25">
      <c r="Y309" s="2"/>
      <c r="Z309" s="2"/>
    </row>
    <row r="310" spans="25:26" s="213" customFormat="1" x14ac:dyDescent="0.25">
      <c r="Y310" s="2"/>
      <c r="Z310" s="2"/>
    </row>
    <row r="311" spans="25:26" s="213" customFormat="1" x14ac:dyDescent="0.25">
      <c r="Y311" s="2"/>
      <c r="Z311" s="2"/>
    </row>
    <row r="312" spans="25:26" s="213" customFormat="1" x14ac:dyDescent="0.25">
      <c r="Y312" s="2"/>
      <c r="Z312" s="2"/>
    </row>
    <row r="313" spans="25:26" s="213" customFormat="1" x14ac:dyDescent="0.25">
      <c r="Y313" s="2"/>
      <c r="Z313" s="2"/>
    </row>
    <row r="314" spans="25:26" s="213" customFormat="1" x14ac:dyDescent="0.25">
      <c r="Y314" s="2"/>
      <c r="Z314" s="2"/>
    </row>
    <row r="315" spans="25:26" s="213" customFormat="1" x14ac:dyDescent="0.25">
      <c r="Y315" s="2"/>
      <c r="Z315" s="2"/>
    </row>
    <row r="316" spans="25:26" s="213" customFormat="1" x14ac:dyDescent="0.25">
      <c r="Y316" s="2"/>
      <c r="Z316" s="2"/>
    </row>
    <row r="317" spans="25:26" s="213" customFormat="1" x14ac:dyDescent="0.25">
      <c r="Y317" s="2"/>
      <c r="Z317" s="2"/>
    </row>
    <row r="318" spans="25:26" s="213" customFormat="1" x14ac:dyDescent="0.25">
      <c r="Y318" s="2"/>
      <c r="Z318" s="2"/>
    </row>
    <row r="319" spans="25:26" s="213" customFormat="1" x14ac:dyDescent="0.25">
      <c r="Y319" s="2"/>
      <c r="Z319" s="2"/>
    </row>
    <row r="320" spans="25:26" s="213" customFormat="1" x14ac:dyDescent="0.25">
      <c r="Y320" s="2"/>
      <c r="Z320" s="2"/>
    </row>
    <row r="321" spans="22:39" s="213" customFormat="1" x14ac:dyDescent="0.25">
      <c r="Y321" s="2"/>
      <c r="Z321" s="2"/>
    </row>
    <row r="322" spans="22:39" s="213" customFormat="1" x14ac:dyDescent="0.25">
      <c r="Y322" s="2"/>
      <c r="Z322" s="2"/>
      <c r="AA322" s="215"/>
      <c r="AB322" s="215"/>
      <c r="AC322" s="215"/>
      <c r="AD322" s="215"/>
      <c r="AE322" s="215"/>
      <c r="AF322" s="215"/>
      <c r="AG322" s="215"/>
      <c r="AH322" s="215"/>
      <c r="AI322" s="215"/>
      <c r="AJ322" s="215"/>
      <c r="AK322" s="215"/>
      <c r="AL322" s="215"/>
      <c r="AM322" s="215"/>
    </row>
    <row r="323" spans="22:39" s="213" customFormat="1" x14ac:dyDescent="0.25">
      <c r="Y323" s="2"/>
      <c r="Z323" s="2"/>
      <c r="AA323" s="215"/>
      <c r="AB323" s="215"/>
      <c r="AC323" s="215"/>
      <c r="AD323" s="215"/>
      <c r="AE323" s="215"/>
      <c r="AF323" s="215"/>
      <c r="AG323" s="215"/>
      <c r="AH323" s="215"/>
      <c r="AI323" s="215"/>
      <c r="AJ323" s="215"/>
      <c r="AK323" s="215"/>
      <c r="AL323" s="215"/>
      <c r="AM323" s="215"/>
    </row>
    <row r="324" spans="22:39" s="213" customFormat="1" x14ac:dyDescent="0.25">
      <c r="Y324" s="2"/>
      <c r="Z324" s="2"/>
      <c r="AA324" s="215"/>
      <c r="AB324" s="215"/>
      <c r="AC324" s="215"/>
      <c r="AD324" s="215"/>
      <c r="AE324" s="215"/>
      <c r="AF324" s="215"/>
      <c r="AG324" s="215"/>
      <c r="AH324" s="215"/>
      <c r="AI324" s="215"/>
      <c r="AJ324" s="215"/>
      <c r="AK324" s="215"/>
      <c r="AL324" s="215"/>
      <c r="AM324" s="215"/>
    </row>
    <row r="325" spans="22:39" s="213" customFormat="1" x14ac:dyDescent="0.25">
      <c r="Y325" s="2"/>
      <c r="Z325" s="2"/>
      <c r="AA325" s="215"/>
      <c r="AB325" s="215"/>
      <c r="AC325" s="215"/>
      <c r="AD325" s="215"/>
      <c r="AE325" s="215"/>
      <c r="AF325" s="215"/>
      <c r="AG325" s="215"/>
      <c r="AH325" s="215"/>
      <c r="AI325" s="215"/>
      <c r="AJ325" s="215"/>
      <c r="AK325" s="215"/>
      <c r="AL325" s="215"/>
      <c r="AM325" s="215"/>
    </row>
    <row r="326" spans="22:39" s="213" customFormat="1" x14ac:dyDescent="0.25">
      <c r="Y326" s="2"/>
      <c r="Z326" s="2"/>
      <c r="AA326" s="215"/>
      <c r="AB326" s="215"/>
      <c r="AC326" s="215"/>
      <c r="AD326" s="215"/>
      <c r="AE326" s="215"/>
      <c r="AF326" s="215"/>
      <c r="AG326" s="215"/>
      <c r="AH326" s="215"/>
      <c r="AI326" s="215"/>
      <c r="AJ326" s="215"/>
      <c r="AK326" s="215"/>
      <c r="AL326" s="215"/>
      <c r="AM326" s="215"/>
    </row>
    <row r="327" spans="22:39" s="213" customFormat="1" x14ac:dyDescent="0.25">
      <c r="Y327" s="2"/>
      <c r="Z327" s="2"/>
      <c r="AA327" s="215"/>
      <c r="AB327" s="215"/>
      <c r="AC327" s="215"/>
      <c r="AD327" s="215"/>
      <c r="AE327" s="215"/>
      <c r="AF327" s="215"/>
      <c r="AG327" s="215"/>
      <c r="AH327" s="215"/>
      <c r="AI327" s="215"/>
      <c r="AJ327" s="215"/>
      <c r="AK327" s="215"/>
      <c r="AL327" s="215"/>
      <c r="AM327" s="215"/>
    </row>
    <row r="328" spans="22:39" s="213" customFormat="1" x14ac:dyDescent="0.25">
      <c r="V328" s="215"/>
      <c r="W328" s="215"/>
      <c r="X328" s="215"/>
      <c r="Y328" s="2"/>
      <c r="Z328" s="2"/>
      <c r="AA328" s="215"/>
      <c r="AB328" s="215"/>
      <c r="AC328" s="215"/>
      <c r="AD328" s="215"/>
      <c r="AE328" s="215"/>
      <c r="AF328" s="215"/>
      <c r="AG328" s="215"/>
      <c r="AH328" s="215"/>
      <c r="AI328" s="215"/>
      <c r="AJ328" s="215"/>
      <c r="AK328" s="215"/>
      <c r="AL328" s="215"/>
      <c r="AM328" s="215"/>
    </row>
    <row r="329" spans="22:39" s="213" customFormat="1" x14ac:dyDescent="0.25">
      <c r="V329" s="215"/>
      <c r="W329" s="215"/>
      <c r="X329" s="215"/>
      <c r="Y329" s="2"/>
      <c r="Z329" s="2"/>
      <c r="AA329" s="215"/>
      <c r="AB329" s="215"/>
      <c r="AC329" s="215"/>
      <c r="AD329" s="215"/>
      <c r="AE329" s="215"/>
      <c r="AF329" s="215"/>
      <c r="AG329" s="215"/>
      <c r="AH329" s="215"/>
      <c r="AI329" s="215"/>
      <c r="AJ329" s="215"/>
      <c r="AK329" s="215"/>
      <c r="AL329" s="215"/>
      <c r="AM329" s="215"/>
    </row>
    <row r="330" spans="22:39" s="213" customFormat="1" x14ac:dyDescent="0.25">
      <c r="V330" s="215"/>
      <c r="W330" s="215"/>
      <c r="X330" s="215"/>
      <c r="Y330" s="2"/>
      <c r="Z330" s="2"/>
      <c r="AA330" s="215"/>
      <c r="AB330" s="215"/>
      <c r="AC330" s="215"/>
      <c r="AD330" s="215"/>
      <c r="AE330" s="215"/>
      <c r="AF330" s="215"/>
      <c r="AG330" s="215"/>
      <c r="AH330" s="215"/>
      <c r="AI330" s="215"/>
      <c r="AJ330" s="215"/>
      <c r="AK330" s="215"/>
      <c r="AL330" s="215"/>
      <c r="AM330" s="215"/>
    </row>
    <row r="331" spans="22:39" s="213" customFormat="1" x14ac:dyDescent="0.25">
      <c r="V331" s="215"/>
      <c r="W331" s="215"/>
      <c r="X331" s="215"/>
      <c r="Y331" s="2"/>
      <c r="Z331" s="2"/>
      <c r="AA331" s="215"/>
      <c r="AB331" s="215"/>
      <c r="AC331" s="215"/>
      <c r="AD331" s="215"/>
      <c r="AE331" s="215"/>
      <c r="AF331" s="215"/>
      <c r="AG331" s="215"/>
      <c r="AH331" s="215"/>
      <c r="AI331" s="215"/>
      <c r="AJ331" s="215"/>
      <c r="AK331" s="215"/>
      <c r="AL331" s="215"/>
      <c r="AM331" s="215"/>
    </row>
    <row r="332" spans="22:39" s="213" customFormat="1" x14ac:dyDescent="0.25">
      <c r="V332" s="215"/>
      <c r="W332" s="215"/>
      <c r="X332" s="215"/>
      <c r="Y332" s="2"/>
      <c r="Z332" s="2"/>
      <c r="AA332" s="215"/>
      <c r="AB332" s="215"/>
      <c r="AC332" s="215"/>
      <c r="AD332" s="215"/>
      <c r="AE332" s="215"/>
      <c r="AF332" s="215"/>
      <c r="AG332" s="215"/>
      <c r="AH332" s="215"/>
      <c r="AI332" s="215"/>
      <c r="AJ332" s="215"/>
      <c r="AK332" s="215"/>
      <c r="AL332" s="215"/>
      <c r="AM332" s="215"/>
    </row>
    <row r="333" spans="22:39" s="213" customFormat="1" x14ac:dyDescent="0.25">
      <c r="V333" s="215"/>
      <c r="W333" s="215"/>
      <c r="X333" s="215"/>
      <c r="Y333" s="2"/>
      <c r="Z333" s="2"/>
      <c r="AA333" s="215"/>
      <c r="AB333" s="215"/>
      <c r="AC333" s="215"/>
      <c r="AD333" s="215"/>
      <c r="AE333" s="215"/>
      <c r="AF333" s="215"/>
      <c r="AG333" s="215"/>
      <c r="AH333" s="215"/>
      <c r="AI333" s="215"/>
      <c r="AJ333" s="215"/>
      <c r="AK333" s="215"/>
      <c r="AL333" s="215"/>
      <c r="AM333" s="215"/>
    </row>
    <row r="334" spans="22:39" s="213" customFormat="1" x14ac:dyDescent="0.25">
      <c r="V334" s="215"/>
      <c r="W334" s="215"/>
      <c r="X334" s="215"/>
      <c r="Y334" s="2"/>
      <c r="Z334" s="2"/>
      <c r="AA334" s="215"/>
      <c r="AB334" s="215"/>
      <c r="AC334" s="215"/>
      <c r="AD334" s="215"/>
      <c r="AE334" s="215"/>
      <c r="AF334" s="215"/>
      <c r="AG334" s="215"/>
      <c r="AH334" s="215"/>
      <c r="AI334" s="215"/>
      <c r="AJ334" s="215"/>
      <c r="AK334" s="215"/>
      <c r="AL334" s="215"/>
      <c r="AM334" s="215"/>
    </row>
    <row r="335" spans="22:39" s="213" customFormat="1" x14ac:dyDescent="0.25">
      <c r="V335" s="215"/>
      <c r="W335" s="215"/>
      <c r="X335" s="215"/>
      <c r="Y335" s="2"/>
      <c r="Z335" s="2"/>
      <c r="AA335" s="215"/>
      <c r="AB335" s="215"/>
      <c r="AC335" s="215"/>
      <c r="AD335" s="215"/>
      <c r="AE335" s="215"/>
      <c r="AF335" s="215"/>
      <c r="AG335" s="215"/>
      <c r="AH335" s="215"/>
      <c r="AI335" s="215"/>
      <c r="AJ335" s="215"/>
      <c r="AK335" s="215"/>
      <c r="AL335" s="215"/>
      <c r="AM335" s="215"/>
    </row>
    <row r="336" spans="22:39" s="213" customFormat="1" x14ac:dyDescent="0.25">
      <c r="V336" s="215"/>
      <c r="W336" s="215"/>
      <c r="X336" s="215"/>
      <c r="Y336" s="2"/>
      <c r="Z336" s="2"/>
      <c r="AA336" s="215"/>
      <c r="AB336" s="215"/>
      <c r="AC336" s="215"/>
      <c r="AD336" s="215"/>
      <c r="AE336" s="215"/>
      <c r="AF336" s="215"/>
      <c r="AG336" s="215"/>
      <c r="AH336" s="215"/>
      <c r="AI336" s="215"/>
      <c r="AJ336" s="215"/>
      <c r="AK336" s="215"/>
      <c r="AL336" s="215"/>
      <c r="AM336" s="215"/>
    </row>
    <row r="337" spans="22:39" s="213" customFormat="1" x14ac:dyDescent="0.25">
      <c r="V337" s="215"/>
      <c r="W337" s="215"/>
      <c r="X337" s="215"/>
      <c r="Y337" s="2"/>
      <c r="Z337" s="2"/>
    </row>
    <row r="338" spans="22:39" s="213" customFormat="1" x14ac:dyDescent="0.25">
      <c r="V338" s="215"/>
      <c r="W338" s="215"/>
      <c r="X338" s="215"/>
      <c r="Y338" s="2"/>
      <c r="Z338" s="2"/>
    </row>
    <row r="339" spans="22:39" s="213" customFormat="1" x14ac:dyDescent="0.25">
      <c r="V339" s="215"/>
      <c r="W339" s="215"/>
      <c r="X339" s="215"/>
      <c r="Y339" s="2"/>
      <c r="Z339" s="2"/>
    </row>
    <row r="340" spans="22:39" s="213" customFormat="1" x14ac:dyDescent="0.25">
      <c r="V340" s="215"/>
      <c r="W340" s="215"/>
      <c r="X340" s="215"/>
      <c r="Y340" s="2"/>
      <c r="Z340" s="2"/>
    </row>
    <row r="341" spans="22:39" s="213" customFormat="1" x14ac:dyDescent="0.25">
      <c r="V341" s="215"/>
      <c r="W341" s="215"/>
      <c r="X341" s="215"/>
      <c r="Y341" s="2"/>
      <c r="Z341" s="2"/>
    </row>
    <row r="342" spans="22:39" s="213" customFormat="1" x14ac:dyDescent="0.25">
      <c r="V342" s="215"/>
      <c r="W342" s="215"/>
      <c r="X342" s="215"/>
      <c r="Y342" s="2"/>
      <c r="Z342" s="2"/>
      <c r="AA342" s="215"/>
      <c r="AB342" s="215"/>
      <c r="AC342" s="215"/>
      <c r="AD342" s="215"/>
      <c r="AE342" s="215"/>
      <c r="AF342" s="215"/>
      <c r="AG342" s="215"/>
      <c r="AH342" s="215"/>
      <c r="AI342" s="215"/>
      <c r="AJ342" s="215"/>
      <c r="AK342" s="215"/>
      <c r="AL342" s="215"/>
      <c r="AM342" s="215"/>
    </row>
    <row r="343" spans="22:39" s="213" customFormat="1" x14ac:dyDescent="0.25">
      <c r="Y343" s="2"/>
      <c r="Z343" s="2"/>
      <c r="AA343" s="215"/>
      <c r="AB343" s="215"/>
      <c r="AC343" s="215"/>
      <c r="AD343" s="215"/>
      <c r="AE343" s="215"/>
      <c r="AF343" s="215"/>
      <c r="AG343" s="215"/>
      <c r="AH343" s="215"/>
      <c r="AI343" s="215"/>
      <c r="AJ343" s="215"/>
      <c r="AK343" s="215"/>
      <c r="AL343" s="215"/>
      <c r="AM343" s="215"/>
    </row>
    <row r="344" spans="22:39" s="213" customFormat="1" x14ac:dyDescent="0.25">
      <c r="AA344" s="215"/>
      <c r="AB344" s="215"/>
      <c r="AC344" s="215"/>
      <c r="AD344" s="215"/>
      <c r="AE344" s="215"/>
      <c r="AF344" s="215"/>
      <c r="AG344" s="215"/>
      <c r="AH344" s="215"/>
      <c r="AI344" s="215"/>
      <c r="AJ344" s="215"/>
      <c r="AK344" s="215"/>
      <c r="AL344" s="215"/>
      <c r="AM344" s="215"/>
    </row>
    <row r="345" spans="22:39" s="213" customFormat="1" x14ac:dyDescent="0.25">
      <c r="AA345" s="215"/>
      <c r="AB345" s="215"/>
      <c r="AC345" s="215"/>
      <c r="AD345" s="215"/>
      <c r="AE345" s="215"/>
      <c r="AF345" s="215"/>
      <c r="AG345" s="215"/>
      <c r="AH345" s="215"/>
      <c r="AI345" s="215"/>
      <c r="AJ345" s="215"/>
      <c r="AK345" s="215"/>
      <c r="AL345" s="215"/>
      <c r="AM345" s="215"/>
    </row>
    <row r="346" spans="22:39" s="213" customFormat="1" x14ac:dyDescent="0.25">
      <c r="AA346" s="215"/>
      <c r="AB346" s="215"/>
      <c r="AC346" s="215"/>
      <c r="AD346" s="215"/>
      <c r="AE346" s="215"/>
      <c r="AF346" s="215"/>
      <c r="AG346" s="215"/>
      <c r="AH346" s="215"/>
      <c r="AI346" s="215"/>
      <c r="AJ346" s="215"/>
      <c r="AK346" s="215"/>
      <c r="AL346" s="215"/>
      <c r="AM346" s="215"/>
    </row>
    <row r="347" spans="22:39" s="213" customFormat="1" x14ac:dyDescent="0.25">
      <c r="Z347" s="215"/>
      <c r="AA347" s="215"/>
      <c r="AB347" s="215"/>
      <c r="AC347" s="215"/>
      <c r="AD347" s="215"/>
      <c r="AE347" s="215"/>
      <c r="AF347" s="215"/>
      <c r="AG347" s="215"/>
      <c r="AH347" s="215"/>
      <c r="AI347" s="215"/>
      <c r="AJ347" s="215"/>
      <c r="AK347" s="215"/>
      <c r="AL347" s="215"/>
      <c r="AM347" s="215"/>
    </row>
    <row r="348" spans="22:39" s="213" customFormat="1" x14ac:dyDescent="0.25">
      <c r="V348" s="215"/>
      <c r="W348" s="215"/>
      <c r="X348" s="215"/>
      <c r="Y348" s="215"/>
      <c r="Z348" s="215"/>
      <c r="AA348" s="215"/>
      <c r="AB348" s="215"/>
      <c r="AC348" s="215"/>
      <c r="AD348" s="215"/>
      <c r="AE348" s="215"/>
      <c r="AF348" s="215"/>
      <c r="AG348" s="215"/>
      <c r="AH348" s="215"/>
      <c r="AI348" s="215"/>
      <c r="AJ348" s="215"/>
      <c r="AK348" s="215"/>
      <c r="AL348" s="215"/>
      <c r="AM348" s="215"/>
    </row>
    <row r="349" spans="22:39" s="213" customFormat="1" x14ac:dyDescent="0.25">
      <c r="V349" s="215"/>
      <c r="W349" s="215"/>
      <c r="X349" s="215"/>
      <c r="Y349" s="215"/>
      <c r="Z349" s="215"/>
      <c r="AA349" s="215"/>
      <c r="AB349" s="215"/>
      <c r="AC349" s="215"/>
      <c r="AD349" s="215"/>
      <c r="AE349" s="215"/>
      <c r="AF349" s="215"/>
      <c r="AG349" s="215"/>
      <c r="AH349" s="215"/>
      <c r="AI349" s="215"/>
      <c r="AJ349" s="215"/>
      <c r="AK349" s="215"/>
      <c r="AL349" s="215"/>
      <c r="AM349" s="215"/>
    </row>
    <row r="350" spans="22:39" s="213" customFormat="1" x14ac:dyDescent="0.25">
      <c r="V350" s="215"/>
      <c r="W350" s="215"/>
      <c r="X350" s="215"/>
      <c r="Y350" s="215"/>
      <c r="Z350" s="215"/>
      <c r="AA350" s="215"/>
      <c r="AB350" s="215"/>
      <c r="AC350" s="215"/>
      <c r="AD350" s="215"/>
      <c r="AE350" s="215"/>
      <c r="AF350" s="215"/>
      <c r="AG350" s="215"/>
      <c r="AH350" s="215"/>
      <c r="AI350" s="215"/>
      <c r="AJ350" s="215"/>
      <c r="AK350" s="215"/>
      <c r="AL350" s="215"/>
      <c r="AM350" s="215"/>
    </row>
    <row r="351" spans="22:39" s="213" customFormat="1" x14ac:dyDescent="0.25">
      <c r="V351" s="215"/>
      <c r="W351" s="215"/>
      <c r="X351" s="215"/>
      <c r="Y351" s="215"/>
      <c r="Z351" s="215"/>
      <c r="AA351" s="215"/>
      <c r="AB351" s="215"/>
      <c r="AC351" s="215"/>
      <c r="AD351" s="215"/>
      <c r="AE351" s="215"/>
      <c r="AF351" s="215"/>
      <c r="AG351" s="215"/>
      <c r="AH351" s="215"/>
      <c r="AI351" s="215"/>
      <c r="AJ351" s="215"/>
      <c r="AK351" s="215"/>
      <c r="AL351" s="215"/>
      <c r="AM351" s="215"/>
    </row>
    <row r="352" spans="22:39" s="213" customFormat="1" x14ac:dyDescent="0.25">
      <c r="V352" s="215"/>
      <c r="W352" s="215"/>
      <c r="X352" s="215"/>
      <c r="Y352" s="215"/>
      <c r="Z352" s="215"/>
      <c r="AA352" s="215"/>
      <c r="AB352" s="215"/>
      <c r="AC352" s="215"/>
      <c r="AD352" s="215"/>
      <c r="AE352" s="215"/>
      <c r="AF352" s="215"/>
      <c r="AG352" s="215"/>
      <c r="AH352" s="215"/>
      <c r="AI352" s="215"/>
      <c r="AJ352" s="215"/>
      <c r="AK352" s="215"/>
      <c r="AL352" s="215"/>
      <c r="AM352" s="215"/>
    </row>
    <row r="353" spans="3:44" s="213" customFormat="1" x14ac:dyDescent="0.25">
      <c r="V353" s="215"/>
      <c r="W353" s="215"/>
      <c r="X353" s="215"/>
      <c r="Y353" s="215"/>
      <c r="Z353" s="215"/>
      <c r="AA353" s="215"/>
      <c r="AB353" s="215"/>
      <c r="AC353" s="215"/>
      <c r="AD353" s="215"/>
      <c r="AE353" s="215"/>
      <c r="AF353" s="215"/>
      <c r="AG353" s="215"/>
      <c r="AH353" s="215"/>
      <c r="AI353" s="215"/>
      <c r="AJ353" s="215"/>
      <c r="AK353" s="215"/>
      <c r="AL353" s="215"/>
      <c r="AM353" s="215"/>
    </row>
    <row r="354" spans="3:44" s="213" customFormat="1" x14ac:dyDescent="0.25">
      <c r="V354" s="215"/>
      <c r="W354" s="215"/>
      <c r="X354" s="215"/>
      <c r="Y354" s="215"/>
      <c r="Z354" s="215"/>
      <c r="AA354" s="215"/>
      <c r="AB354" s="215"/>
      <c r="AC354" s="215"/>
      <c r="AD354" s="215"/>
      <c r="AE354" s="215"/>
      <c r="AF354" s="215"/>
      <c r="AG354" s="215"/>
      <c r="AH354" s="215"/>
      <c r="AI354" s="215"/>
      <c r="AJ354" s="215"/>
      <c r="AK354" s="215"/>
      <c r="AL354" s="215"/>
      <c r="AM354" s="215"/>
    </row>
    <row r="355" spans="3:44" s="213" customFormat="1" x14ac:dyDescent="0.25">
      <c r="V355" s="215"/>
      <c r="W355" s="215"/>
      <c r="X355" s="215"/>
      <c r="Y355" s="215"/>
      <c r="Z355" s="215"/>
      <c r="AA355" s="215"/>
      <c r="AB355" s="215"/>
      <c r="AC355" s="215"/>
      <c r="AD355" s="215"/>
      <c r="AE355" s="215"/>
      <c r="AF355" s="215"/>
      <c r="AG355" s="215"/>
      <c r="AH355" s="215"/>
      <c r="AI355" s="215"/>
      <c r="AJ355" s="215"/>
      <c r="AK355" s="215"/>
      <c r="AL355" s="215"/>
      <c r="AM355" s="215"/>
    </row>
    <row r="356" spans="3:44" s="213" customFormat="1" x14ac:dyDescent="0.25">
      <c r="V356" s="215"/>
      <c r="W356" s="215"/>
      <c r="X356" s="215"/>
      <c r="Y356" s="215"/>
      <c r="Z356" s="215"/>
      <c r="AA356" s="215"/>
      <c r="AB356" s="215"/>
      <c r="AC356" s="215"/>
      <c r="AD356" s="215"/>
      <c r="AE356" s="215"/>
      <c r="AF356" s="215"/>
      <c r="AG356" s="215"/>
      <c r="AH356" s="215"/>
      <c r="AI356" s="215"/>
      <c r="AJ356" s="215"/>
      <c r="AK356" s="215"/>
      <c r="AL356" s="215"/>
      <c r="AM356" s="215"/>
    </row>
    <row r="357" spans="3:44" s="213" customFormat="1" x14ac:dyDescent="0.25">
      <c r="V357" s="215"/>
      <c r="W357" s="215"/>
      <c r="X357" s="215"/>
      <c r="Y357" s="215"/>
      <c r="Z357" s="215"/>
    </row>
    <row r="358" spans="3:44" s="213" customFormat="1" x14ac:dyDescent="0.25">
      <c r="V358" s="215"/>
      <c r="W358" s="215"/>
      <c r="X358" s="215"/>
      <c r="Y358" s="215"/>
      <c r="Z358" s="215"/>
    </row>
    <row r="359" spans="3:44" s="213" customFormat="1" x14ac:dyDescent="0.25">
      <c r="V359" s="215"/>
      <c r="W359" s="215"/>
      <c r="X359" s="215"/>
      <c r="Y359" s="215"/>
      <c r="Z359" s="215"/>
    </row>
    <row r="360" spans="3:44" s="213" customFormat="1" x14ac:dyDescent="0.25">
      <c r="V360" s="215"/>
      <c r="W360" s="215"/>
      <c r="X360" s="215"/>
      <c r="Y360" s="215"/>
      <c r="Z360" s="215"/>
    </row>
    <row r="361" spans="3:44" s="213" customFormat="1" x14ac:dyDescent="0.25">
      <c r="V361" s="215"/>
      <c r="W361" s="215"/>
      <c r="X361" s="215"/>
      <c r="Y361" s="215"/>
      <c r="Z361" s="215"/>
    </row>
    <row r="362" spans="3:44" s="213" customFormat="1" x14ac:dyDescent="0.25">
      <c r="V362" s="215"/>
      <c r="W362" s="215"/>
      <c r="X362" s="215"/>
      <c r="Y362" s="215"/>
    </row>
    <row r="363" spans="3:44" s="213" customFormat="1" x14ac:dyDescent="0.25"/>
    <row r="364" spans="3:44" s="213" customFormat="1" x14ac:dyDescent="0.25"/>
    <row r="365" spans="3:44" s="213" customFormat="1" x14ac:dyDescent="0.25"/>
    <row r="366" spans="3:44" s="212" customFormat="1" x14ac:dyDescent="0.25">
      <c r="C366" s="213"/>
      <c r="D366" s="213"/>
      <c r="E366" s="213"/>
      <c r="F366" s="213"/>
      <c r="G366" s="213"/>
      <c r="H366" s="213"/>
      <c r="I366" s="213"/>
      <c r="J366" s="213"/>
      <c r="K366" s="213"/>
      <c r="L366" s="213"/>
      <c r="M366" s="213"/>
      <c r="N366" s="213"/>
      <c r="O366" s="213"/>
      <c r="P366" s="213"/>
      <c r="Q366" s="213"/>
      <c r="R366" s="213"/>
      <c r="S366" s="213"/>
      <c r="T366" s="213"/>
      <c r="U366" s="213"/>
      <c r="V366" s="213"/>
      <c r="W366" s="213"/>
      <c r="X366" s="213"/>
      <c r="Y366" s="213"/>
      <c r="Z366" s="213"/>
      <c r="AA366" s="213"/>
      <c r="AB366" s="213"/>
      <c r="AC366" s="213"/>
      <c r="AD366" s="213"/>
      <c r="AE366" s="213"/>
      <c r="AF366" s="213"/>
      <c r="AG366" s="213"/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</row>
    <row r="367" spans="3:44" s="212" customFormat="1" x14ac:dyDescent="0.25">
      <c r="C367" s="213"/>
      <c r="D367" s="213"/>
      <c r="E367" s="213"/>
      <c r="F367" s="213"/>
      <c r="G367" s="213"/>
      <c r="H367" s="213"/>
      <c r="I367" s="213"/>
      <c r="J367" s="213"/>
      <c r="K367" s="213"/>
      <c r="L367" s="213"/>
      <c r="M367" s="213"/>
      <c r="N367" s="213"/>
      <c r="O367" s="213"/>
      <c r="P367" s="213"/>
      <c r="Q367" s="213"/>
      <c r="R367" s="213"/>
      <c r="S367" s="213"/>
      <c r="T367" s="213"/>
      <c r="U367" s="213"/>
      <c r="V367" s="213"/>
      <c r="W367" s="213"/>
      <c r="X367" s="213"/>
      <c r="Y367" s="213"/>
      <c r="Z367" s="213"/>
      <c r="AA367" s="213"/>
      <c r="AB367" s="213"/>
      <c r="AC367" s="213"/>
      <c r="AD367" s="213"/>
      <c r="AE367" s="213"/>
      <c r="AF367" s="213"/>
      <c r="AG367" s="213"/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</row>
    <row r="368" spans="3:44" s="212" customFormat="1" x14ac:dyDescent="0.25">
      <c r="C368" s="213"/>
      <c r="D368" s="213"/>
      <c r="E368" s="213"/>
      <c r="F368" s="213"/>
      <c r="G368" s="213"/>
      <c r="H368" s="213"/>
      <c r="I368" s="213"/>
      <c r="J368" s="213"/>
      <c r="K368" s="213"/>
      <c r="L368" s="213"/>
      <c r="M368" s="213"/>
      <c r="N368" s="213"/>
      <c r="O368" s="213"/>
      <c r="P368" s="213"/>
      <c r="Q368" s="213"/>
      <c r="R368" s="213"/>
      <c r="S368" s="213"/>
      <c r="T368" s="213"/>
      <c r="U368" s="213"/>
      <c r="V368" s="213"/>
      <c r="W368" s="213"/>
      <c r="X368" s="213"/>
      <c r="Y368" s="213"/>
      <c r="Z368" s="213"/>
      <c r="AA368" s="213"/>
      <c r="AB368" s="213"/>
      <c r="AC368" s="213"/>
      <c r="AD368" s="213"/>
      <c r="AE368" s="213"/>
      <c r="AF368" s="213"/>
      <c r="AG368" s="213"/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</row>
    <row r="369" spans="3:44" s="212" customFormat="1" x14ac:dyDescent="0.25">
      <c r="C369" s="213"/>
      <c r="D369" s="213"/>
      <c r="E369" s="213"/>
      <c r="F369" s="213"/>
      <c r="G369" s="213"/>
      <c r="H369" s="213"/>
      <c r="I369" s="213"/>
      <c r="J369" s="213"/>
      <c r="K369" s="213"/>
      <c r="L369" s="213"/>
      <c r="M369" s="213"/>
      <c r="N369" s="213"/>
      <c r="O369" s="213"/>
      <c r="P369" s="213"/>
      <c r="Q369" s="213"/>
      <c r="R369" s="213"/>
      <c r="S369" s="213"/>
      <c r="T369" s="213"/>
      <c r="U369" s="213"/>
      <c r="V369" s="213"/>
      <c r="W369" s="213"/>
      <c r="X369" s="213"/>
      <c r="Y369" s="213"/>
      <c r="Z369" s="213"/>
      <c r="AA369" s="213"/>
      <c r="AB369" s="213"/>
      <c r="AC369" s="213"/>
      <c r="AD369" s="213"/>
      <c r="AE369" s="213"/>
      <c r="AF369" s="213"/>
      <c r="AG369" s="213"/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</row>
    <row r="370" spans="3:44" s="212" customFormat="1" x14ac:dyDescent="0.25">
      <c r="C370" s="213"/>
      <c r="D370" s="213"/>
      <c r="E370" s="213"/>
      <c r="F370" s="213"/>
      <c r="G370" s="213"/>
      <c r="H370" s="213"/>
      <c r="I370" s="213"/>
      <c r="J370" s="213"/>
      <c r="K370" s="213"/>
      <c r="L370" s="213"/>
      <c r="M370" s="213"/>
      <c r="N370" s="213"/>
      <c r="O370" s="213"/>
      <c r="P370" s="213"/>
      <c r="Q370" s="213"/>
      <c r="R370" s="213"/>
      <c r="S370" s="213"/>
      <c r="T370" s="213"/>
      <c r="U370" s="213"/>
      <c r="V370" s="213"/>
      <c r="W370" s="213"/>
      <c r="X370" s="213"/>
      <c r="Y370" s="213"/>
      <c r="Z370" s="213"/>
      <c r="AA370" s="213"/>
      <c r="AB370" s="213"/>
      <c r="AC370" s="213"/>
      <c r="AD370" s="213"/>
      <c r="AE370" s="213"/>
      <c r="AF370" s="213"/>
      <c r="AG370" s="213"/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</row>
    <row r="371" spans="3:44" s="212" customFormat="1" x14ac:dyDescent="0.25">
      <c r="C371" s="213"/>
      <c r="D371" s="213"/>
      <c r="E371" s="213"/>
      <c r="F371" s="213"/>
      <c r="G371" s="213"/>
      <c r="H371" s="213"/>
      <c r="I371" s="213"/>
      <c r="J371" s="213"/>
      <c r="K371" s="213"/>
      <c r="L371" s="213"/>
      <c r="M371" s="213"/>
      <c r="N371" s="213"/>
      <c r="O371" s="213"/>
      <c r="P371" s="213"/>
      <c r="Q371" s="213"/>
      <c r="R371" s="213"/>
      <c r="S371" s="213"/>
      <c r="T371" s="213"/>
      <c r="U371" s="213"/>
      <c r="V371" s="213"/>
      <c r="W371" s="213"/>
      <c r="X371" s="213"/>
      <c r="Y371" s="213"/>
      <c r="Z371" s="213"/>
      <c r="AA371" s="213"/>
      <c r="AB371" s="213"/>
      <c r="AC371" s="213"/>
      <c r="AD371" s="213"/>
      <c r="AE371" s="213"/>
      <c r="AF371" s="213"/>
      <c r="AG371" s="213"/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</row>
    <row r="372" spans="3:44" s="212" customFormat="1" x14ac:dyDescent="0.25">
      <c r="C372" s="213"/>
      <c r="D372" s="213"/>
      <c r="E372" s="213"/>
      <c r="F372" s="213"/>
      <c r="G372" s="213"/>
      <c r="H372" s="213"/>
      <c r="I372" s="213"/>
      <c r="J372" s="213"/>
      <c r="K372" s="213"/>
      <c r="L372" s="213"/>
      <c r="M372" s="213"/>
      <c r="N372" s="213"/>
      <c r="O372" s="213"/>
      <c r="P372" s="213"/>
      <c r="Q372" s="213"/>
      <c r="R372" s="213"/>
      <c r="S372" s="213"/>
      <c r="T372" s="213"/>
      <c r="U372" s="213"/>
      <c r="V372" s="213"/>
      <c r="W372" s="213"/>
      <c r="X372" s="213"/>
      <c r="Y372" s="213"/>
      <c r="Z372" s="213"/>
      <c r="AA372" s="213"/>
      <c r="AB372" s="213"/>
      <c r="AC372" s="213"/>
      <c r="AD372" s="213"/>
      <c r="AE372" s="213"/>
      <c r="AF372" s="213"/>
      <c r="AG372" s="213"/>
      <c r="AH372" s="213"/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</row>
    <row r="373" spans="3:44" s="212" customFormat="1" x14ac:dyDescent="0.25">
      <c r="C373" s="213"/>
      <c r="D373" s="213"/>
      <c r="E373" s="213"/>
      <c r="F373" s="213"/>
      <c r="G373" s="213"/>
      <c r="H373" s="213"/>
      <c r="I373" s="213"/>
      <c r="J373" s="213"/>
      <c r="K373" s="213"/>
      <c r="L373" s="213"/>
      <c r="M373" s="213"/>
      <c r="N373" s="213"/>
      <c r="O373" s="213"/>
      <c r="P373" s="213"/>
      <c r="Q373" s="213"/>
      <c r="R373" s="213"/>
      <c r="S373" s="213"/>
      <c r="T373" s="213"/>
      <c r="U373" s="213"/>
      <c r="V373" s="213"/>
      <c r="W373" s="213"/>
      <c r="X373" s="213"/>
      <c r="Y373" s="213"/>
      <c r="Z373" s="213"/>
      <c r="AA373" s="213"/>
      <c r="AB373" s="213"/>
      <c r="AC373" s="213"/>
      <c r="AD373" s="213"/>
      <c r="AE373" s="213"/>
      <c r="AF373" s="213"/>
      <c r="AG373" s="213"/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</row>
    <row r="374" spans="3:44" s="212" customFormat="1" x14ac:dyDescent="0.25">
      <c r="C374" s="213"/>
      <c r="D374" s="213"/>
      <c r="E374" s="213"/>
      <c r="F374" s="213"/>
      <c r="G374" s="213"/>
      <c r="H374" s="213"/>
      <c r="I374" s="213"/>
      <c r="J374" s="213"/>
      <c r="K374" s="213"/>
      <c r="L374" s="213"/>
      <c r="M374" s="213"/>
      <c r="N374" s="213"/>
      <c r="O374" s="213"/>
      <c r="P374" s="213"/>
      <c r="Q374" s="213"/>
      <c r="R374" s="213"/>
      <c r="S374" s="213"/>
      <c r="T374" s="213"/>
      <c r="U374" s="213"/>
      <c r="V374" s="213"/>
      <c r="W374" s="213"/>
      <c r="X374" s="213"/>
      <c r="Y374" s="213"/>
      <c r="Z374" s="213"/>
      <c r="AA374" s="213"/>
      <c r="AB374" s="213"/>
      <c r="AC374" s="213"/>
      <c r="AD374" s="213"/>
      <c r="AE374" s="213"/>
      <c r="AF374" s="213"/>
      <c r="AG374" s="213"/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</row>
    <row r="375" spans="3:44" s="212" customFormat="1" x14ac:dyDescent="0.25">
      <c r="C375" s="213"/>
      <c r="D375" s="213"/>
      <c r="E375" s="213"/>
      <c r="F375" s="213"/>
      <c r="G375" s="213"/>
      <c r="H375" s="213"/>
      <c r="I375" s="213"/>
      <c r="J375" s="213"/>
      <c r="K375" s="213"/>
      <c r="L375" s="213"/>
      <c r="M375" s="213"/>
      <c r="N375" s="213"/>
      <c r="O375" s="213"/>
      <c r="P375" s="213"/>
      <c r="Q375" s="213"/>
      <c r="R375" s="213"/>
      <c r="S375" s="213"/>
      <c r="T375" s="213"/>
      <c r="U375" s="213"/>
      <c r="V375" s="213"/>
      <c r="W375" s="213"/>
      <c r="X375" s="213"/>
      <c r="Y375" s="213"/>
      <c r="Z375" s="213"/>
      <c r="AA375" s="213"/>
      <c r="AB375" s="213"/>
      <c r="AC375" s="213"/>
      <c r="AD375" s="213"/>
      <c r="AE375" s="213"/>
      <c r="AF375" s="213"/>
      <c r="AG375" s="213"/>
      <c r="AH375" s="213"/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</row>
    <row r="376" spans="3:44" s="212" customFormat="1" x14ac:dyDescent="0.25">
      <c r="C376" s="213"/>
      <c r="D376" s="213"/>
      <c r="E376" s="213"/>
      <c r="F376" s="213"/>
      <c r="G376" s="213"/>
      <c r="H376" s="213"/>
      <c r="I376" s="213"/>
      <c r="J376" s="213"/>
      <c r="K376" s="213"/>
      <c r="L376" s="213"/>
      <c r="M376" s="213"/>
      <c r="N376" s="213"/>
      <c r="O376" s="213"/>
      <c r="P376" s="213"/>
      <c r="Q376" s="213"/>
      <c r="R376" s="213"/>
      <c r="S376" s="213"/>
      <c r="T376" s="213"/>
      <c r="U376" s="213"/>
      <c r="V376" s="213"/>
      <c r="W376" s="213"/>
      <c r="X376" s="213"/>
      <c r="Y376" s="213"/>
      <c r="Z376" s="213"/>
      <c r="AA376" s="216"/>
      <c r="AB376" s="216"/>
      <c r="AC376" s="216"/>
      <c r="AD376" s="216"/>
      <c r="AE376" s="216"/>
      <c r="AF376" s="216"/>
      <c r="AG376" s="216"/>
      <c r="AH376" s="216"/>
      <c r="AI376" s="216"/>
      <c r="AJ376" s="216"/>
      <c r="AK376" s="216"/>
      <c r="AL376" s="216"/>
      <c r="AM376" s="216"/>
      <c r="AN376" s="216"/>
      <c r="AO376" s="216"/>
      <c r="AP376" s="216"/>
      <c r="AQ376" s="216"/>
      <c r="AR376" s="213"/>
    </row>
    <row r="377" spans="3:44" s="212" customFormat="1" x14ac:dyDescent="0.25">
      <c r="C377" s="213"/>
      <c r="D377" s="213"/>
      <c r="E377" s="213"/>
      <c r="F377" s="213"/>
      <c r="G377" s="213"/>
      <c r="H377" s="213"/>
      <c r="I377" s="213"/>
      <c r="J377" s="213"/>
      <c r="K377" s="213"/>
      <c r="L377" s="213"/>
      <c r="M377" s="213"/>
      <c r="N377" s="213"/>
      <c r="O377" s="213"/>
      <c r="P377" s="213"/>
      <c r="Q377" s="213"/>
      <c r="R377" s="213"/>
      <c r="S377" s="213"/>
      <c r="T377" s="213"/>
      <c r="U377" s="213"/>
      <c r="V377" s="213"/>
      <c r="W377" s="213"/>
      <c r="X377" s="213"/>
      <c r="Y377" s="213"/>
      <c r="Z377" s="213"/>
      <c r="AA377" s="216"/>
      <c r="AB377" s="216"/>
      <c r="AC377" s="216"/>
      <c r="AD377" s="216"/>
      <c r="AE377" s="216"/>
      <c r="AF377" s="216"/>
      <c r="AG377" s="216"/>
      <c r="AH377" s="216"/>
      <c r="AI377" s="216"/>
      <c r="AJ377" s="216"/>
      <c r="AK377" s="216"/>
      <c r="AL377" s="216"/>
      <c r="AM377" s="216"/>
      <c r="AN377" s="216"/>
      <c r="AO377" s="216"/>
      <c r="AP377" s="216"/>
      <c r="AQ377" s="216"/>
      <c r="AR377" s="213"/>
    </row>
    <row r="378" spans="3:44" s="212" customFormat="1" x14ac:dyDescent="0.25">
      <c r="C378" s="213"/>
      <c r="D378" s="213"/>
      <c r="E378" s="213"/>
      <c r="F378" s="213"/>
      <c r="G378" s="213"/>
      <c r="H378" s="213"/>
      <c r="I378" s="213"/>
      <c r="J378" s="213"/>
      <c r="K378" s="213"/>
      <c r="L378" s="213"/>
      <c r="M378" s="213"/>
      <c r="N378" s="213"/>
      <c r="O378" s="213"/>
      <c r="P378" s="213"/>
      <c r="Q378" s="213"/>
      <c r="R378" s="213"/>
      <c r="S378" s="213"/>
      <c r="T378" s="213"/>
      <c r="U378" s="213"/>
      <c r="V378" s="213"/>
      <c r="W378" s="213"/>
      <c r="X378" s="213"/>
      <c r="Y378" s="213"/>
      <c r="Z378" s="213"/>
      <c r="AA378" s="216"/>
      <c r="AB378" s="216"/>
      <c r="AC378" s="216"/>
      <c r="AD378" s="216"/>
      <c r="AE378" s="216"/>
      <c r="AF378" s="216"/>
      <c r="AG378" s="216"/>
      <c r="AH378" s="216"/>
      <c r="AI378" s="216"/>
      <c r="AJ378" s="216"/>
      <c r="AK378" s="216"/>
      <c r="AL378" s="216"/>
      <c r="AM378" s="216"/>
      <c r="AN378" s="216"/>
      <c r="AO378" s="216"/>
      <c r="AP378" s="216"/>
      <c r="AQ378" s="216"/>
      <c r="AR378" s="213"/>
    </row>
    <row r="379" spans="3:44" s="212" customFormat="1" x14ac:dyDescent="0.25">
      <c r="C379" s="213"/>
      <c r="D379" s="213"/>
      <c r="E379" s="213"/>
      <c r="F379" s="213"/>
      <c r="G379" s="213"/>
      <c r="H379" s="213"/>
      <c r="I379" s="213"/>
      <c r="J379" s="213"/>
      <c r="K379" s="213"/>
      <c r="L379" s="213"/>
      <c r="M379" s="213"/>
      <c r="N379" s="213"/>
      <c r="O379" s="213"/>
      <c r="P379" s="213"/>
      <c r="Q379" s="213"/>
      <c r="R379" s="213"/>
      <c r="S379" s="213"/>
      <c r="T379" s="213"/>
      <c r="U379" s="213"/>
      <c r="V379" s="213"/>
      <c r="W379" s="213"/>
      <c r="X379" s="213"/>
      <c r="Y379" s="213"/>
      <c r="Z379" s="213"/>
      <c r="AA379" s="216"/>
      <c r="AB379" s="216"/>
      <c r="AC379" s="216"/>
      <c r="AD379" s="216"/>
      <c r="AE379" s="216"/>
      <c r="AF379" s="216"/>
      <c r="AG379" s="216"/>
      <c r="AH379" s="216"/>
      <c r="AI379" s="216"/>
      <c r="AJ379" s="216"/>
      <c r="AK379" s="216"/>
      <c r="AL379" s="216"/>
      <c r="AM379" s="216"/>
      <c r="AN379" s="216"/>
      <c r="AO379" s="216"/>
      <c r="AP379" s="216"/>
      <c r="AQ379" s="216"/>
      <c r="AR379" s="213"/>
    </row>
    <row r="380" spans="3:44" s="212" customFormat="1" x14ac:dyDescent="0.25">
      <c r="C380" s="213"/>
      <c r="D380" s="213"/>
      <c r="E380" s="213"/>
      <c r="F380" s="213"/>
      <c r="G380" s="213"/>
      <c r="H380" s="213"/>
      <c r="I380" s="213"/>
      <c r="J380" s="213"/>
      <c r="K380" s="213"/>
      <c r="L380" s="213"/>
      <c r="M380" s="213"/>
      <c r="N380" s="213"/>
      <c r="O380" s="213"/>
      <c r="P380" s="213"/>
      <c r="Q380" s="213"/>
      <c r="R380" s="213"/>
      <c r="S380" s="213"/>
      <c r="T380" s="213"/>
      <c r="U380" s="213"/>
      <c r="V380" s="213"/>
      <c r="W380" s="213"/>
      <c r="X380" s="213"/>
      <c r="Y380" s="213"/>
      <c r="Z380" s="213"/>
      <c r="AA380" s="216"/>
      <c r="AB380" s="216"/>
      <c r="AC380" s="216"/>
      <c r="AD380" s="216"/>
      <c r="AE380" s="216"/>
      <c r="AF380" s="216"/>
      <c r="AG380" s="216"/>
      <c r="AH380" s="216"/>
      <c r="AI380" s="216"/>
      <c r="AJ380" s="216"/>
      <c r="AK380" s="216"/>
      <c r="AL380" s="216"/>
      <c r="AM380" s="216"/>
      <c r="AN380" s="216"/>
      <c r="AO380" s="216"/>
      <c r="AP380" s="216"/>
      <c r="AQ380" s="216"/>
      <c r="AR380" s="213"/>
    </row>
    <row r="381" spans="3:44" s="212" customFormat="1" x14ac:dyDescent="0.25">
      <c r="C381" s="213"/>
      <c r="D381" s="213"/>
      <c r="E381" s="213"/>
      <c r="F381" s="213"/>
      <c r="G381" s="213"/>
      <c r="H381" s="213"/>
      <c r="I381" s="213"/>
      <c r="J381" s="213"/>
      <c r="K381" s="213"/>
      <c r="L381" s="213"/>
      <c r="M381" s="213"/>
      <c r="N381" s="213"/>
      <c r="O381" s="213"/>
      <c r="P381" s="213"/>
      <c r="Q381" s="213"/>
      <c r="R381" s="213"/>
      <c r="S381" s="213"/>
      <c r="T381" s="213"/>
      <c r="U381" s="213"/>
      <c r="V381" s="213"/>
      <c r="W381" s="213"/>
      <c r="X381" s="213"/>
      <c r="Y381" s="213"/>
      <c r="Z381" s="216"/>
      <c r="AA381" s="216"/>
      <c r="AB381" s="216"/>
      <c r="AC381" s="216"/>
      <c r="AD381" s="216"/>
      <c r="AE381" s="216"/>
      <c r="AF381" s="216"/>
      <c r="AG381" s="216"/>
      <c r="AH381" s="216"/>
      <c r="AI381" s="216"/>
      <c r="AJ381" s="216"/>
      <c r="AK381" s="216"/>
      <c r="AL381" s="216"/>
      <c r="AM381" s="216"/>
      <c r="AN381" s="216"/>
      <c r="AO381" s="216"/>
      <c r="AP381" s="216"/>
      <c r="AQ381" s="216"/>
      <c r="AR381" s="213"/>
    </row>
    <row r="382" spans="3:44" x14ac:dyDescent="0.25">
      <c r="C382" s="216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  <c r="AA382" s="216"/>
      <c r="AB382" s="216"/>
      <c r="AC382" s="216"/>
      <c r="AD382" s="216"/>
      <c r="AE382" s="216"/>
      <c r="AF382" s="216"/>
      <c r="AG382" s="216"/>
      <c r="AH382" s="216"/>
      <c r="AI382" s="216"/>
      <c r="AJ382" s="216"/>
      <c r="AK382" s="216"/>
      <c r="AL382" s="216"/>
      <c r="AM382" s="216"/>
      <c r="AN382" s="216"/>
      <c r="AO382" s="216"/>
      <c r="AP382" s="216"/>
      <c r="AQ382" s="216"/>
      <c r="AR382" s="213"/>
    </row>
    <row r="383" spans="3:44" x14ac:dyDescent="0.25">
      <c r="C383" s="216"/>
      <c r="D383" s="216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  <c r="AA383" s="216"/>
      <c r="AB383" s="216"/>
      <c r="AC383" s="216"/>
      <c r="AD383" s="216"/>
      <c r="AE383" s="216"/>
      <c r="AF383" s="216"/>
      <c r="AG383" s="216"/>
      <c r="AH383" s="216"/>
      <c r="AI383" s="216"/>
      <c r="AJ383" s="216"/>
      <c r="AK383" s="216"/>
      <c r="AL383" s="216"/>
      <c r="AM383" s="216"/>
      <c r="AN383" s="216"/>
      <c r="AO383" s="216"/>
      <c r="AP383" s="216"/>
      <c r="AQ383" s="216"/>
      <c r="AR383" s="216"/>
    </row>
    <row r="384" spans="3:44" x14ac:dyDescent="0.25">
      <c r="C384" s="216"/>
      <c r="D384" s="216"/>
      <c r="E384" s="216"/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  <c r="AA384" s="216"/>
      <c r="AB384" s="216"/>
      <c r="AC384" s="216"/>
      <c r="AD384" s="216"/>
      <c r="AE384" s="216"/>
      <c r="AF384" s="216"/>
      <c r="AG384" s="216"/>
      <c r="AH384" s="216"/>
      <c r="AI384" s="216"/>
      <c r="AJ384" s="216"/>
      <c r="AK384" s="216"/>
      <c r="AL384" s="216"/>
      <c r="AM384" s="216"/>
      <c r="AN384" s="216"/>
      <c r="AO384" s="216"/>
      <c r="AP384" s="216"/>
      <c r="AQ384" s="216"/>
      <c r="AR384" s="216"/>
    </row>
    <row r="385" spans="3:44" x14ac:dyDescent="0.25">
      <c r="C385" s="216"/>
      <c r="D385" s="216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  <c r="AA385" s="216"/>
      <c r="AB385" s="216"/>
      <c r="AC385" s="216"/>
      <c r="AD385" s="216"/>
      <c r="AE385" s="216"/>
      <c r="AF385" s="216"/>
      <c r="AG385" s="216"/>
      <c r="AH385" s="216"/>
      <c r="AI385" s="216"/>
      <c r="AJ385" s="216"/>
      <c r="AK385" s="216"/>
      <c r="AL385" s="216"/>
      <c r="AM385" s="216"/>
      <c r="AN385" s="216"/>
      <c r="AO385" s="216"/>
      <c r="AP385" s="216"/>
      <c r="AQ385" s="216"/>
      <c r="AR385" s="216"/>
    </row>
    <row r="386" spans="3:44" x14ac:dyDescent="0.25">
      <c r="C386" s="216"/>
      <c r="D386" s="216"/>
      <c r="E386" s="216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  <c r="AA386" s="216"/>
      <c r="AB386" s="216"/>
      <c r="AC386" s="216"/>
      <c r="AD386" s="216"/>
      <c r="AE386" s="216"/>
      <c r="AF386" s="216"/>
      <c r="AG386" s="216"/>
      <c r="AH386" s="216"/>
      <c r="AI386" s="216"/>
      <c r="AJ386" s="216"/>
      <c r="AK386" s="216"/>
      <c r="AL386" s="216"/>
      <c r="AM386" s="216"/>
      <c r="AN386" s="216"/>
      <c r="AO386" s="216"/>
      <c r="AP386" s="216"/>
      <c r="AQ386" s="216"/>
      <c r="AR386" s="216"/>
    </row>
    <row r="387" spans="3:44" x14ac:dyDescent="0.25">
      <c r="C387" s="216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  <c r="AA387" s="216"/>
      <c r="AB387" s="216"/>
      <c r="AC387" s="216"/>
      <c r="AD387" s="216"/>
      <c r="AE387" s="216"/>
      <c r="AF387" s="216"/>
      <c r="AG387" s="216"/>
      <c r="AH387" s="216"/>
      <c r="AI387" s="216"/>
      <c r="AJ387" s="216"/>
      <c r="AK387" s="216"/>
      <c r="AL387" s="216"/>
      <c r="AM387" s="216"/>
      <c r="AN387" s="216"/>
      <c r="AO387" s="216"/>
      <c r="AP387" s="216"/>
      <c r="AQ387" s="216"/>
      <c r="AR387" s="216"/>
    </row>
    <row r="388" spans="3:44" x14ac:dyDescent="0.25">
      <c r="C388" s="216"/>
      <c r="D388" s="216"/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  <c r="AA388" s="216"/>
      <c r="AB388" s="216"/>
      <c r="AC388" s="216"/>
      <c r="AD388" s="216"/>
      <c r="AE388" s="216"/>
      <c r="AF388" s="216"/>
      <c r="AG388" s="216"/>
      <c r="AH388" s="216"/>
      <c r="AI388" s="216"/>
      <c r="AJ388" s="216"/>
      <c r="AK388" s="216"/>
      <c r="AL388" s="216"/>
      <c r="AM388" s="216"/>
      <c r="AN388" s="216"/>
      <c r="AO388" s="216"/>
      <c r="AP388" s="216"/>
      <c r="AQ388" s="216"/>
      <c r="AR388" s="216"/>
    </row>
    <row r="389" spans="3:44" x14ac:dyDescent="0.25">
      <c r="C389" s="216"/>
      <c r="D389" s="216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  <c r="AA389" s="216"/>
      <c r="AB389" s="216"/>
      <c r="AC389" s="216"/>
      <c r="AD389" s="216"/>
      <c r="AE389" s="216"/>
      <c r="AF389" s="216"/>
      <c r="AG389" s="216"/>
      <c r="AH389" s="216"/>
      <c r="AI389" s="216"/>
      <c r="AJ389" s="216"/>
      <c r="AK389" s="216"/>
      <c r="AL389" s="216"/>
      <c r="AM389" s="216"/>
      <c r="AN389" s="216"/>
      <c r="AO389" s="216"/>
      <c r="AP389" s="216"/>
      <c r="AQ389" s="216"/>
      <c r="AR389" s="216"/>
    </row>
    <row r="390" spans="3:44" x14ac:dyDescent="0.25">
      <c r="C390" s="216"/>
      <c r="D390" s="216"/>
      <c r="E390" s="216"/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  <c r="AA390" s="216"/>
      <c r="AB390" s="216"/>
      <c r="AC390" s="216"/>
      <c r="AD390" s="216"/>
      <c r="AE390" s="216"/>
      <c r="AF390" s="216"/>
      <c r="AG390" s="216"/>
      <c r="AH390" s="216"/>
      <c r="AI390" s="216"/>
      <c r="AJ390" s="216"/>
      <c r="AK390" s="216"/>
      <c r="AL390" s="216"/>
      <c r="AM390" s="216"/>
      <c r="AN390" s="216"/>
      <c r="AO390" s="216"/>
      <c r="AP390" s="216"/>
      <c r="AQ390" s="216"/>
      <c r="AR390" s="216"/>
    </row>
    <row r="391" spans="3:44" x14ac:dyDescent="0.25">
      <c r="C391" s="216"/>
      <c r="D391" s="216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  <c r="AA391" s="216"/>
      <c r="AB391" s="216"/>
      <c r="AC391" s="216"/>
      <c r="AD391" s="216"/>
      <c r="AE391" s="216"/>
      <c r="AF391" s="216"/>
      <c r="AG391" s="216"/>
      <c r="AH391" s="216"/>
      <c r="AI391" s="216"/>
      <c r="AJ391" s="216"/>
      <c r="AK391" s="216"/>
      <c r="AL391" s="216"/>
      <c r="AM391" s="216"/>
      <c r="AN391" s="216"/>
      <c r="AO391" s="216"/>
      <c r="AP391" s="216"/>
      <c r="AQ391" s="216"/>
      <c r="AR391" s="216"/>
    </row>
    <row r="392" spans="3:44" x14ac:dyDescent="0.25"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  <c r="AA392" s="216"/>
      <c r="AB392" s="216"/>
      <c r="AC392" s="216"/>
      <c r="AD392" s="216"/>
      <c r="AE392" s="216"/>
      <c r="AF392" s="216"/>
      <c r="AG392" s="216"/>
      <c r="AH392" s="216"/>
      <c r="AI392" s="216"/>
      <c r="AJ392" s="216"/>
      <c r="AK392" s="216"/>
      <c r="AL392" s="216"/>
      <c r="AM392" s="216"/>
      <c r="AN392" s="216"/>
      <c r="AO392" s="216"/>
      <c r="AP392" s="216"/>
      <c r="AQ392" s="216"/>
      <c r="AR392" s="216"/>
    </row>
    <row r="393" spans="3:44" x14ac:dyDescent="0.25">
      <c r="C393" s="216"/>
      <c r="D393" s="216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  <c r="AA393" s="216"/>
      <c r="AB393" s="216"/>
      <c r="AC393" s="216"/>
      <c r="AD393" s="216"/>
      <c r="AE393" s="216"/>
      <c r="AF393" s="216"/>
      <c r="AG393" s="216"/>
      <c r="AH393" s="216"/>
      <c r="AI393" s="216"/>
      <c r="AJ393" s="216"/>
      <c r="AK393" s="216"/>
      <c r="AL393" s="216"/>
      <c r="AM393" s="216"/>
      <c r="AN393" s="216"/>
      <c r="AO393" s="216"/>
      <c r="AP393" s="216"/>
      <c r="AQ393" s="216"/>
      <c r="AR393" s="216"/>
    </row>
    <row r="394" spans="3:44" x14ac:dyDescent="0.25">
      <c r="C394" s="216"/>
      <c r="D394" s="216"/>
      <c r="E394" s="216"/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  <c r="AR394" s="216"/>
    </row>
    <row r="395" spans="3:44" x14ac:dyDescent="0.25">
      <c r="C395" s="216"/>
      <c r="D395" s="216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  <c r="AR395" s="216"/>
    </row>
    <row r="396" spans="3:44" x14ac:dyDescent="0.25">
      <c r="C396" s="216"/>
      <c r="D396" s="216"/>
      <c r="E396" s="216"/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  <c r="AR396" s="216"/>
    </row>
    <row r="397" spans="3:44" x14ac:dyDescent="0.25">
      <c r="C397" s="216"/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  <c r="Z397" s="216"/>
      <c r="AR397" s="216"/>
    </row>
    <row r="398" spans="3:44" x14ac:dyDescent="0.25">
      <c r="C398" s="216"/>
      <c r="D398" s="216"/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  <c r="AR398" s="216"/>
    </row>
    <row r="399" spans="3:44" x14ac:dyDescent="0.25">
      <c r="C399" s="216"/>
      <c r="D399" s="216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AR399" s="216"/>
    </row>
    <row r="400" spans="3:44" x14ac:dyDescent="0.25">
      <c r="AR400" s="216"/>
    </row>
  </sheetData>
  <mergeCells count="57">
    <mergeCell ref="B1:Q1"/>
    <mergeCell ref="B229:B243"/>
    <mergeCell ref="D189:S189"/>
    <mergeCell ref="D208:S208"/>
    <mergeCell ref="D227:S227"/>
    <mergeCell ref="E185:E186"/>
    <mergeCell ref="B185:D186"/>
    <mergeCell ref="B191:B205"/>
    <mergeCell ref="B210:B224"/>
    <mergeCell ref="D150:S150"/>
    <mergeCell ref="D28:S28"/>
    <mergeCell ref="D9:S9"/>
    <mergeCell ref="D130:S130"/>
    <mergeCell ref="B94:B108"/>
    <mergeCell ref="B110:S110"/>
    <mergeCell ref="R3:S3"/>
    <mergeCell ref="B3:Q3"/>
    <mergeCell ref="B2:Q2"/>
    <mergeCell ref="Y1:AV3"/>
    <mergeCell ref="B5:S6"/>
    <mergeCell ref="AB111:AQ111"/>
    <mergeCell ref="D111:S111"/>
    <mergeCell ref="B8:S8"/>
    <mergeCell ref="B27:S27"/>
    <mergeCell ref="B46:S46"/>
    <mergeCell ref="B65:W65"/>
    <mergeCell ref="AB47:AQ47"/>
    <mergeCell ref="AB28:AQ28"/>
    <mergeCell ref="AB9:AQ9"/>
    <mergeCell ref="Z11:Z25"/>
    <mergeCell ref="Z30:Z44"/>
    <mergeCell ref="AA46:AQ46"/>
    <mergeCell ref="B11:B25"/>
    <mergeCell ref="B30:B44"/>
    <mergeCell ref="AA27:AQ27"/>
    <mergeCell ref="AA8:AQ8"/>
    <mergeCell ref="D66:W66"/>
    <mergeCell ref="D92:S92"/>
    <mergeCell ref="B91:S91"/>
    <mergeCell ref="Z49:Z63"/>
    <mergeCell ref="D47:S47"/>
    <mergeCell ref="B49:B63"/>
    <mergeCell ref="B68:B89"/>
    <mergeCell ref="B226:S226"/>
    <mergeCell ref="B188:S188"/>
    <mergeCell ref="B207:S207"/>
    <mergeCell ref="Z113:Z127"/>
    <mergeCell ref="AB110:AQ110"/>
    <mergeCell ref="B170:C170"/>
    <mergeCell ref="D170:P170"/>
    <mergeCell ref="D169:P169"/>
    <mergeCell ref="B172:B183"/>
    <mergeCell ref="B132:B146"/>
    <mergeCell ref="B153:B167"/>
    <mergeCell ref="B148:S148"/>
    <mergeCell ref="B129:S129"/>
    <mergeCell ref="B113:B127"/>
  </mergeCells>
  <conditionalFormatting sqref="D11:S25">
    <cfRule type="colorScale" priority="13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30:S44">
    <cfRule type="colorScale" priority="12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68:W89">
    <cfRule type="colorScale" priority="10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94:S108">
    <cfRule type="colorScale" priority="9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113:S127">
    <cfRule type="colorScale" priority="8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132:S146">
    <cfRule type="colorScale" priority="7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153:S167">
    <cfRule type="colorScale" priority="6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172:P183">
    <cfRule type="colorScale" priority="5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191:S205">
    <cfRule type="colorScale" priority="4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210:S224">
    <cfRule type="colorScale" priority="3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229:S243">
    <cfRule type="colorScale" priority="2">
      <colorScale>
        <cfvo type="min"/>
        <cfvo type="percentile" val="50"/>
        <cfvo type="max"/>
        <color rgb="FF00B050"/>
        <color rgb="FFFFFF00"/>
        <color rgb="FFFF0000"/>
      </colorScale>
    </cfRule>
  </conditionalFormatting>
  <conditionalFormatting sqref="D49:S63">
    <cfRule type="colorScale" priority="1">
      <colorScale>
        <cfvo type="min"/>
        <cfvo type="percentile" val="50"/>
        <cfvo type="max"/>
        <color rgb="FF00B050"/>
        <color rgb="FFFFFF00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E9DC-8DDE-429A-8B34-A49E6E18DF42}">
  <sheetPr>
    <tabColor rgb="FFFFFF00"/>
  </sheetPr>
  <dimension ref="A1:CL104"/>
  <sheetViews>
    <sheetView zoomScale="70" zoomScaleNormal="70" workbookViewId="0">
      <selection activeCell="B43" sqref="B43:B64"/>
    </sheetView>
  </sheetViews>
  <sheetFormatPr defaultRowHeight="12.75" x14ac:dyDescent="0.25"/>
  <cols>
    <col min="1" max="1" width="9.140625" style="4"/>
    <col min="2" max="2" width="12.85546875" style="4" customWidth="1"/>
    <col min="3" max="23" width="7.85546875" style="4" customWidth="1"/>
    <col min="24" max="24" width="13.7109375" style="4" customWidth="1"/>
    <col min="25" max="46" width="7.85546875" style="4" customWidth="1"/>
    <col min="47" max="47" width="9.140625" style="4"/>
    <col min="48" max="64" width="11" style="4" customWidth="1"/>
    <col min="65" max="65" width="21" style="4" bestFit="1" customWidth="1"/>
    <col min="66" max="66" width="18.28515625" style="4" bestFit="1" customWidth="1"/>
    <col min="67" max="16384" width="9.140625" style="4"/>
  </cols>
  <sheetData>
    <row r="1" spans="1:90" ht="39.75" customHeight="1" thickBot="1" x14ac:dyDescent="0.3">
      <c r="A1" s="101"/>
      <c r="B1" s="381" t="s">
        <v>20</v>
      </c>
      <c r="C1" s="382"/>
      <c r="D1" s="382"/>
      <c r="E1" s="382"/>
      <c r="F1" s="382"/>
      <c r="G1" s="382"/>
      <c r="H1" s="382"/>
      <c r="I1" s="382"/>
      <c r="J1" s="383"/>
      <c r="K1" s="123">
        <v>100</v>
      </c>
      <c r="L1" s="122" t="s">
        <v>0</v>
      </c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21"/>
    </row>
    <row r="2" spans="1:90" ht="24.95" customHeight="1" thickBot="1" x14ac:dyDescent="0.3">
      <c r="A2" s="76"/>
      <c r="B2" s="77"/>
      <c r="C2" s="120">
        <f>SUM(K1/100)</f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1"/>
    </row>
    <row r="3" spans="1:90" ht="24.95" customHeight="1" thickBot="1" x14ac:dyDescent="0.3">
      <c r="A3" s="76"/>
      <c r="B3" s="384" t="s">
        <v>19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6"/>
      <c r="S3" s="101"/>
      <c r="T3" s="101"/>
      <c r="U3" s="101"/>
      <c r="V3" s="101"/>
      <c r="W3" s="101"/>
      <c r="X3" s="375" t="s">
        <v>18</v>
      </c>
      <c r="Y3" s="376"/>
      <c r="Z3" s="376"/>
      <c r="AA3" s="376"/>
      <c r="AB3" s="376"/>
      <c r="AC3" s="376"/>
      <c r="AD3" s="376"/>
      <c r="AE3" s="376"/>
      <c r="AF3" s="376"/>
      <c r="AG3" s="376"/>
      <c r="AH3" s="376"/>
      <c r="AI3" s="376"/>
      <c r="AJ3" s="376"/>
      <c r="AK3" s="376"/>
      <c r="AL3" s="376"/>
      <c r="AM3" s="377"/>
      <c r="AN3" s="77"/>
      <c r="AO3" s="77"/>
      <c r="AP3" s="77"/>
      <c r="AQ3" s="77"/>
      <c r="AR3" s="77"/>
      <c r="AS3" s="77"/>
      <c r="AT3" s="77"/>
      <c r="AU3" s="71"/>
    </row>
    <row r="4" spans="1:90" ht="27.95" customHeight="1" thickBot="1" x14ac:dyDescent="0.3">
      <c r="A4" s="76"/>
      <c r="B4" s="46"/>
      <c r="C4" s="45">
        <v>0</v>
      </c>
      <c r="D4" s="44">
        <v>5</v>
      </c>
      <c r="E4" s="44">
        <v>10</v>
      </c>
      <c r="F4" s="44">
        <v>15</v>
      </c>
      <c r="G4" s="44">
        <v>20</v>
      </c>
      <c r="H4" s="44">
        <v>25</v>
      </c>
      <c r="I4" s="44">
        <v>30</v>
      </c>
      <c r="J4" s="44">
        <v>35</v>
      </c>
      <c r="K4" s="44">
        <v>40</v>
      </c>
      <c r="L4" s="44">
        <v>45</v>
      </c>
      <c r="M4" s="44">
        <v>50</v>
      </c>
      <c r="N4" s="44">
        <v>60</v>
      </c>
      <c r="O4" s="44">
        <v>70</v>
      </c>
      <c r="P4" s="44">
        <v>80</v>
      </c>
      <c r="Q4" s="44">
        <v>90</v>
      </c>
      <c r="R4" s="43">
        <v>100</v>
      </c>
      <c r="S4" s="11"/>
      <c r="T4" s="11"/>
      <c r="U4" s="11"/>
      <c r="V4" s="11"/>
      <c r="W4" s="77"/>
      <c r="X4" s="42"/>
      <c r="Y4" s="22">
        <v>600</v>
      </c>
      <c r="Z4" s="41">
        <v>800</v>
      </c>
      <c r="AA4" s="41">
        <v>1000</v>
      </c>
      <c r="AB4" s="41">
        <v>1200</v>
      </c>
      <c r="AC4" s="41">
        <v>1400</v>
      </c>
      <c r="AD4" s="41">
        <v>1600</v>
      </c>
      <c r="AE4" s="41">
        <v>1800</v>
      </c>
      <c r="AF4" s="41">
        <v>2000</v>
      </c>
      <c r="AG4" s="41">
        <v>2200</v>
      </c>
      <c r="AH4" s="41">
        <v>2400</v>
      </c>
      <c r="AI4" s="41">
        <v>2600</v>
      </c>
      <c r="AJ4" s="41">
        <v>2800</v>
      </c>
      <c r="AK4" s="41">
        <v>3200</v>
      </c>
      <c r="AL4" s="41">
        <v>3600</v>
      </c>
      <c r="AM4" s="40">
        <v>4000</v>
      </c>
      <c r="AN4" s="77"/>
      <c r="AO4" s="77"/>
      <c r="AP4" s="77"/>
      <c r="AQ4" s="77"/>
      <c r="AR4" s="77"/>
      <c r="AS4" s="77"/>
      <c r="AT4" s="77"/>
      <c r="AU4" s="71"/>
    </row>
    <row r="5" spans="1:90" ht="24.95" customHeight="1" x14ac:dyDescent="0.25">
      <c r="A5" s="76"/>
      <c r="B5" s="31">
        <v>600</v>
      </c>
      <c r="C5" s="67">
        <f t="shared" ref="C5:F19" si="0">C68</f>
        <v>-3</v>
      </c>
      <c r="D5" s="66">
        <f t="shared" si="0"/>
        <v>-2.25</v>
      </c>
      <c r="E5" s="66">
        <f t="shared" si="0"/>
        <v>-1.203125</v>
      </c>
      <c r="F5" s="66">
        <f t="shared" si="0"/>
        <v>-4.6875E-2</v>
      </c>
      <c r="G5" s="66">
        <f>SUM($AY$5*$C$2)</f>
        <v>1.4399999999999997</v>
      </c>
      <c r="H5" s="66">
        <f>SUM($AY$6*$C$2)</f>
        <v>1.6847999999999996</v>
      </c>
      <c r="I5" s="66">
        <f>SUM($AY$7*$C$2)</f>
        <v>1.8746999999999998</v>
      </c>
      <c r="J5" s="66">
        <f>SUM($AY$8*$C$2)</f>
        <v>2.0646</v>
      </c>
      <c r="K5" s="66">
        <f>SUM($AY$9*$C$2)</f>
        <v>2.2742999999999998</v>
      </c>
      <c r="L5" s="66">
        <f>SUM($AY$10*$C$2)</f>
        <v>2.4839999999999995</v>
      </c>
      <c r="M5" s="66">
        <f>SUM($AY$11*$C$2)</f>
        <v>2.7044999999999995</v>
      </c>
      <c r="N5" s="66">
        <f>SUM($AY$12*$C$2)</f>
        <v>2.9249999999999994</v>
      </c>
      <c r="O5" s="66">
        <f>SUM($AY$13*$C$2)</f>
        <v>3.1616999999999997</v>
      </c>
      <c r="P5" s="66">
        <f>SUM($AY$14*$C$2)</f>
        <v>3.3983999999999996</v>
      </c>
      <c r="Q5" s="66">
        <f>SUM($AY$15*$C$2)</f>
        <v>3.6089999999999995</v>
      </c>
      <c r="R5" s="65">
        <f>SUM($AY$16*$C$2)</f>
        <v>3.8195999999999994</v>
      </c>
      <c r="S5" s="119"/>
      <c r="T5" s="119"/>
      <c r="U5" s="119"/>
      <c r="V5" s="119"/>
      <c r="W5" s="77"/>
      <c r="X5" s="22">
        <v>0</v>
      </c>
      <c r="Y5" s="67">
        <f>C5</f>
        <v>-3</v>
      </c>
      <c r="Z5" s="66">
        <f>C6</f>
        <v>-3.046875</v>
      </c>
      <c r="AA5" s="66">
        <f>C7</f>
        <v>-2.84375</v>
      </c>
      <c r="AB5" s="66">
        <f>C8</f>
        <v>-2.421875</v>
      </c>
      <c r="AC5" s="66">
        <f>C9</f>
        <v>-1.84375</v>
      </c>
      <c r="AD5" s="66">
        <f>C10</f>
        <v>-1.125</v>
      </c>
      <c r="AE5" s="66">
        <f>C11</f>
        <v>-0.25</v>
      </c>
      <c r="AF5" s="66">
        <f>C12</f>
        <v>0.96875</v>
      </c>
      <c r="AG5" s="66">
        <f>C13</f>
        <v>1.84375</v>
      </c>
      <c r="AH5" s="66">
        <f>C14</f>
        <v>2.578125</v>
      </c>
      <c r="AI5" s="66">
        <f>C15</f>
        <v>3.34375</v>
      </c>
      <c r="AJ5" s="66">
        <f>C16</f>
        <v>4.171875</v>
      </c>
      <c r="AK5" s="66">
        <f>C17</f>
        <v>4.875</v>
      </c>
      <c r="AL5" s="66">
        <f>C18</f>
        <v>5.671875</v>
      </c>
      <c r="AM5" s="65">
        <f>C19</f>
        <v>6.59375</v>
      </c>
      <c r="AN5" s="77"/>
      <c r="AO5" s="77"/>
      <c r="AP5" s="77"/>
      <c r="AQ5" s="77"/>
      <c r="AR5" s="77"/>
      <c r="AS5" s="77"/>
      <c r="AT5" s="77"/>
      <c r="AU5" s="71"/>
      <c r="AY5" s="5">
        <f t="shared" ref="AY5:BM5" si="1">SUM((BB86/AY103)*360)</f>
        <v>1.4399999999999997</v>
      </c>
      <c r="AZ5" s="5">
        <f t="shared" si="1"/>
        <v>1.5888</v>
      </c>
      <c r="BA5" s="5">
        <f t="shared" si="1"/>
        <v>1.9859999999999998</v>
      </c>
      <c r="BB5" s="5">
        <f t="shared" si="1"/>
        <v>2.3831999999999995</v>
      </c>
      <c r="BC5" s="5">
        <f t="shared" si="1"/>
        <v>2.7803999999999998</v>
      </c>
      <c r="BD5" s="5">
        <f t="shared" si="1"/>
        <v>3.1776</v>
      </c>
      <c r="BE5" s="5">
        <f t="shared" si="1"/>
        <v>3.5747999999999998</v>
      </c>
      <c r="BF5" s="5">
        <f t="shared" si="1"/>
        <v>3.9719999999999995</v>
      </c>
      <c r="BG5" s="5">
        <f t="shared" si="1"/>
        <v>4.3691999999999993</v>
      </c>
      <c r="BH5" s="5">
        <f t="shared" si="1"/>
        <v>4.7663999999999991</v>
      </c>
      <c r="BI5" s="5">
        <f t="shared" si="1"/>
        <v>5.1635999999999997</v>
      </c>
      <c r="BJ5" s="5">
        <f t="shared" si="1"/>
        <v>5.5607999999999995</v>
      </c>
      <c r="BK5" s="5">
        <f t="shared" si="1"/>
        <v>6.3552</v>
      </c>
      <c r="BL5" s="5">
        <f t="shared" si="1"/>
        <v>7.1495999999999995</v>
      </c>
      <c r="BM5" s="5">
        <f t="shared" si="1"/>
        <v>7.9439999999999991</v>
      </c>
    </row>
    <row r="6" spans="1:90" ht="24.95" customHeight="1" x14ac:dyDescent="0.25">
      <c r="A6" s="76"/>
      <c r="B6" s="31">
        <v>800</v>
      </c>
      <c r="C6" s="53">
        <f t="shared" si="0"/>
        <v>-3.046875</v>
      </c>
      <c r="D6" s="52">
        <f t="shared" si="0"/>
        <v>-2.03125</v>
      </c>
      <c r="E6" s="52">
        <f t="shared" si="0"/>
        <v>-0.9375</v>
      </c>
      <c r="F6" s="52">
        <f t="shared" si="0"/>
        <v>0.265625</v>
      </c>
      <c r="G6" s="52">
        <f>SUM($AZ$5*$C$2)</f>
        <v>1.5888</v>
      </c>
      <c r="H6" s="52">
        <f>SUM($AZ$6*$C$2)</f>
        <v>1.8911999999999998</v>
      </c>
      <c r="I6" s="52">
        <f>SUM($AZ$7*$C$2)</f>
        <v>2.0640000000000001</v>
      </c>
      <c r="J6" s="52">
        <f>SUM($AZ$8*$C$2)</f>
        <v>2.2368000000000001</v>
      </c>
      <c r="K6" s="52">
        <f>SUM($AZ$9*$C$2)</f>
        <v>2.4096000000000002</v>
      </c>
      <c r="L6" s="52">
        <f>SUM($AZ$10*$C$2)</f>
        <v>2.5823999999999998</v>
      </c>
      <c r="M6" s="52">
        <f>SUM($AZ$11*$C$2)</f>
        <v>2.8151999999999999</v>
      </c>
      <c r="N6" s="52">
        <f>SUM($AZ$12*$C$2)</f>
        <v>3.0479999999999996</v>
      </c>
      <c r="O6" s="52">
        <f>SUM($AZ$13*$C$2)</f>
        <v>3.3503999999999996</v>
      </c>
      <c r="P6" s="52">
        <f>SUM($AZ$14*$C$2)</f>
        <v>3.6528</v>
      </c>
      <c r="Q6" s="52">
        <f>SUM($AZ$15*$C$2)</f>
        <v>3.8904000000000001</v>
      </c>
      <c r="R6" s="51">
        <f>SUM($AZ$16*$C$2)</f>
        <v>4.1280000000000001</v>
      </c>
      <c r="S6" s="119"/>
      <c r="T6" s="119"/>
      <c r="U6" s="119"/>
      <c r="V6" s="119"/>
      <c r="W6" s="77"/>
      <c r="X6" s="22">
        <v>5</v>
      </c>
      <c r="Y6" s="53">
        <f>D5</f>
        <v>-2.25</v>
      </c>
      <c r="Z6" s="52">
        <f>D6</f>
        <v>-2.03125</v>
      </c>
      <c r="AA6" s="52">
        <f>D7</f>
        <v>-1.734375</v>
      </c>
      <c r="AB6" s="52">
        <f>D8</f>
        <v>-1.34375</v>
      </c>
      <c r="AC6" s="52">
        <f>D9</f>
        <v>-0.84375</v>
      </c>
      <c r="AD6" s="52">
        <f>D10</f>
        <v>-0.25</v>
      </c>
      <c r="AE6" s="52">
        <f>D11</f>
        <v>0.5625</v>
      </c>
      <c r="AF6" s="52">
        <f>D12</f>
        <v>1.578125</v>
      </c>
      <c r="AG6" s="52">
        <f>D13</f>
        <v>2.4375</v>
      </c>
      <c r="AH6" s="52">
        <f>D14</f>
        <v>3.0625</v>
      </c>
      <c r="AI6" s="52">
        <f>D15</f>
        <v>3.765625</v>
      </c>
      <c r="AJ6" s="52">
        <f>D16</f>
        <v>4.640625</v>
      </c>
      <c r="AK6" s="52">
        <f>D17</f>
        <v>5.34375</v>
      </c>
      <c r="AL6" s="52">
        <f>D18</f>
        <v>6.0625</v>
      </c>
      <c r="AM6" s="51">
        <f>D19</f>
        <v>7.046875</v>
      </c>
      <c r="AN6" s="77"/>
      <c r="AO6" s="77"/>
      <c r="AP6" s="77"/>
      <c r="AQ6" s="77"/>
      <c r="AR6" s="77"/>
      <c r="AS6" s="77"/>
      <c r="AT6" s="77"/>
      <c r="AU6" s="71"/>
      <c r="AY6" s="5">
        <f t="shared" ref="AY6:BM6" si="2">SUM((BB87/AY103)*360)</f>
        <v>1.6847999999999996</v>
      </c>
      <c r="AZ6" s="5">
        <f t="shared" si="2"/>
        <v>1.8911999999999998</v>
      </c>
      <c r="BA6" s="5">
        <f t="shared" si="2"/>
        <v>2.3639999999999999</v>
      </c>
      <c r="BB6" s="5">
        <f t="shared" si="2"/>
        <v>2.8367999999999998</v>
      </c>
      <c r="BC6" s="5">
        <f t="shared" si="2"/>
        <v>3.3095999999999997</v>
      </c>
      <c r="BD6" s="5">
        <f t="shared" si="2"/>
        <v>3.7823999999999995</v>
      </c>
      <c r="BE6" s="5">
        <f t="shared" si="2"/>
        <v>4.2551999999999994</v>
      </c>
      <c r="BF6" s="5">
        <f t="shared" si="2"/>
        <v>4.7279999999999998</v>
      </c>
      <c r="BG6" s="5">
        <f t="shared" si="2"/>
        <v>5.2007999999999992</v>
      </c>
      <c r="BH6" s="5">
        <f t="shared" si="2"/>
        <v>5.6735999999999995</v>
      </c>
      <c r="BI6" s="5">
        <f t="shared" si="2"/>
        <v>6.1463999999999999</v>
      </c>
      <c r="BJ6" s="5">
        <f t="shared" si="2"/>
        <v>6.6191999999999993</v>
      </c>
      <c r="BK6" s="5">
        <f t="shared" si="2"/>
        <v>7.5647999999999991</v>
      </c>
      <c r="BL6" s="5">
        <f t="shared" si="2"/>
        <v>8.5103999999999989</v>
      </c>
      <c r="BM6" s="5">
        <f t="shared" si="2"/>
        <v>9.4559999999999995</v>
      </c>
      <c r="BQ6" s="5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K6" s="111"/>
      <c r="CL6" s="111"/>
    </row>
    <row r="7" spans="1:90" ht="24.95" customHeight="1" x14ac:dyDescent="0.25">
      <c r="A7" s="76"/>
      <c r="B7" s="31">
        <v>1000</v>
      </c>
      <c r="C7" s="53">
        <f t="shared" si="0"/>
        <v>-2.84375</v>
      </c>
      <c r="D7" s="52">
        <f t="shared" si="0"/>
        <v>-1.734375</v>
      </c>
      <c r="E7" s="52">
        <f t="shared" si="0"/>
        <v>-0.640625</v>
      </c>
      <c r="F7" s="52">
        <f t="shared" si="0"/>
        <v>0.5625</v>
      </c>
      <c r="G7" s="52">
        <f>SUM($BA$5*$C$2)</f>
        <v>1.9859999999999998</v>
      </c>
      <c r="H7" s="52">
        <f>SUM($BA$6*$C$2)</f>
        <v>2.3639999999999999</v>
      </c>
      <c r="I7" s="52">
        <f>SUM($BA$7*$C$2)</f>
        <v>2.58</v>
      </c>
      <c r="J7" s="52">
        <f>SUM($BA$8*$C$2)</f>
        <v>2.7959999999999998</v>
      </c>
      <c r="K7" s="52">
        <f>SUM($BA$9*$C$2)</f>
        <v>3.0119999999999996</v>
      </c>
      <c r="L7" s="52">
        <f>SUM($BA$10*$C$2)</f>
        <v>3.2279999999999998</v>
      </c>
      <c r="M7" s="52">
        <f>SUM($BA$11*$C$2)</f>
        <v>3.5189999999999997</v>
      </c>
      <c r="N7" s="52">
        <f>SUM($BA$12*$C$2)</f>
        <v>3.8099999999999996</v>
      </c>
      <c r="O7" s="52">
        <f>SUM($BA$13*$C$2)</f>
        <v>4.1879999999999997</v>
      </c>
      <c r="P7" s="52">
        <f>SUM($BA$14*$C$2)</f>
        <v>4.5659999999999998</v>
      </c>
      <c r="Q7" s="52">
        <f>SUM($BA$15*$C$2)</f>
        <v>4.8629999999999995</v>
      </c>
      <c r="R7" s="51">
        <f>SUM($BA$16*$C$2)</f>
        <v>5.16</v>
      </c>
      <c r="S7" s="119"/>
      <c r="T7" s="119"/>
      <c r="U7" s="119"/>
      <c r="V7" s="119"/>
      <c r="W7" s="77"/>
      <c r="X7" s="22">
        <v>10</v>
      </c>
      <c r="Y7" s="53">
        <f>E5</f>
        <v>-1.203125</v>
      </c>
      <c r="Z7" s="52">
        <f>E6</f>
        <v>-0.9375</v>
      </c>
      <c r="AA7" s="52">
        <f>E7</f>
        <v>-0.640625</v>
      </c>
      <c r="AB7" s="52">
        <f>E8</f>
        <v>-0.25</v>
      </c>
      <c r="AC7" s="52">
        <f>E9</f>
        <v>0.15625</v>
      </c>
      <c r="AD7" s="52">
        <f>E10</f>
        <v>0.75</v>
      </c>
      <c r="AE7" s="52">
        <f>E11</f>
        <v>1.46875</v>
      </c>
      <c r="AF7" s="52">
        <f>E12</f>
        <v>2.265625</v>
      </c>
      <c r="AG7" s="52">
        <f>E13</f>
        <v>2.984375</v>
      </c>
      <c r="AH7" s="52">
        <f>E14</f>
        <v>3.546875</v>
      </c>
      <c r="AI7" s="52">
        <f>E15</f>
        <v>4.1875</v>
      </c>
      <c r="AJ7" s="52">
        <f>E16</f>
        <v>5.125</v>
      </c>
      <c r="AK7" s="52">
        <f>E17</f>
        <v>5.8125</v>
      </c>
      <c r="AL7" s="52">
        <f>E18</f>
        <v>6.546875</v>
      </c>
      <c r="AM7" s="51">
        <f>E19</f>
        <v>7.515625</v>
      </c>
      <c r="AN7" s="77"/>
      <c r="AO7" s="77"/>
      <c r="AP7" s="77"/>
      <c r="AQ7" s="77"/>
      <c r="AR7" s="77"/>
      <c r="AS7" s="77"/>
      <c r="AT7" s="77"/>
      <c r="AU7" s="71"/>
      <c r="AY7" s="5">
        <f t="shared" ref="AY7:BM7" si="3">SUM((AY6+AY8)/2)</f>
        <v>1.8746999999999998</v>
      </c>
      <c r="AZ7" s="5">
        <f t="shared" si="3"/>
        <v>2.0640000000000001</v>
      </c>
      <c r="BA7" s="5">
        <f t="shared" si="3"/>
        <v>2.58</v>
      </c>
      <c r="BB7" s="5">
        <f t="shared" si="3"/>
        <v>3.0960000000000001</v>
      </c>
      <c r="BC7" s="5">
        <f t="shared" si="3"/>
        <v>3.6120000000000001</v>
      </c>
      <c r="BD7" s="5">
        <f t="shared" si="3"/>
        <v>4.1280000000000001</v>
      </c>
      <c r="BE7" s="5">
        <f t="shared" si="3"/>
        <v>4.6440000000000001</v>
      </c>
      <c r="BF7" s="5">
        <f t="shared" si="3"/>
        <v>5.16</v>
      </c>
      <c r="BG7" s="5">
        <f t="shared" si="3"/>
        <v>5.6760000000000002</v>
      </c>
      <c r="BH7" s="5">
        <f t="shared" si="3"/>
        <v>6.1920000000000002</v>
      </c>
      <c r="BI7" s="5">
        <f t="shared" si="3"/>
        <v>6.7080000000000002</v>
      </c>
      <c r="BJ7" s="5">
        <f t="shared" si="3"/>
        <v>7.2240000000000002</v>
      </c>
      <c r="BK7" s="5">
        <f t="shared" si="3"/>
        <v>8.2560000000000002</v>
      </c>
      <c r="BL7" s="5">
        <f t="shared" si="3"/>
        <v>9.2880000000000003</v>
      </c>
      <c r="BM7" s="5">
        <f t="shared" si="3"/>
        <v>10.32</v>
      </c>
      <c r="BQ7" s="5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K7" s="111"/>
      <c r="CL7" s="111"/>
    </row>
    <row r="8" spans="1:90" ht="24.95" customHeight="1" x14ac:dyDescent="0.25">
      <c r="A8" s="76"/>
      <c r="B8" s="31">
        <v>1200</v>
      </c>
      <c r="C8" s="53">
        <f t="shared" si="0"/>
        <v>-2.421875</v>
      </c>
      <c r="D8" s="52">
        <f t="shared" si="0"/>
        <v>-1.34375</v>
      </c>
      <c r="E8" s="52">
        <f t="shared" si="0"/>
        <v>-0.25</v>
      </c>
      <c r="F8" s="52">
        <f t="shared" si="0"/>
        <v>0.953125</v>
      </c>
      <c r="G8" s="52">
        <f>SUM($BB$5*$C$2)</f>
        <v>2.3831999999999995</v>
      </c>
      <c r="H8" s="52">
        <f>SUM($BB$6*$C$2)</f>
        <v>2.8367999999999998</v>
      </c>
      <c r="I8" s="52">
        <f>SUM($BB$7*$C$2)</f>
        <v>3.0960000000000001</v>
      </c>
      <c r="J8" s="52">
        <f>SUM($BB$8*$C$2)</f>
        <v>3.3552</v>
      </c>
      <c r="K8" s="52">
        <f>SUM($BB$9*$C$2)</f>
        <v>3.6143999999999998</v>
      </c>
      <c r="L8" s="52">
        <f>SUM($BB$10*$C$2)</f>
        <v>3.8735999999999997</v>
      </c>
      <c r="M8" s="52">
        <f>SUM($BB$11*$C$2)</f>
        <v>4.2227999999999994</v>
      </c>
      <c r="N8" s="52">
        <f>SUM($BB$12*$C$2)</f>
        <v>4.5719999999999992</v>
      </c>
      <c r="O8" s="52">
        <f>SUM($BB$13*$C$2)</f>
        <v>5.025599999999999</v>
      </c>
      <c r="P8" s="52">
        <f>SUM($BB$14*$C$2)</f>
        <v>5.4791999999999996</v>
      </c>
      <c r="Q8" s="52">
        <f>SUM($BB$15*$C$2)</f>
        <v>5.8355999999999995</v>
      </c>
      <c r="R8" s="51">
        <f>SUM($BB$16*$C$2)</f>
        <v>6.1920000000000002</v>
      </c>
      <c r="S8" s="119"/>
      <c r="T8" s="119"/>
      <c r="U8" s="119"/>
      <c r="V8" s="119"/>
      <c r="W8" s="77"/>
      <c r="X8" s="22">
        <v>15</v>
      </c>
      <c r="Y8" s="53">
        <f>F5</f>
        <v>-4.6875E-2</v>
      </c>
      <c r="Z8" s="52">
        <f>F6</f>
        <v>0.265625</v>
      </c>
      <c r="AA8" s="52">
        <f>F7</f>
        <v>0.5625</v>
      </c>
      <c r="AB8" s="52">
        <f>F8</f>
        <v>0.953125</v>
      </c>
      <c r="AC8" s="52">
        <f>F9</f>
        <v>1.359375</v>
      </c>
      <c r="AD8" s="52">
        <f>F10</f>
        <v>1.859375</v>
      </c>
      <c r="AE8" s="52">
        <f>F11</f>
        <v>2.359375</v>
      </c>
      <c r="AF8" s="52">
        <f>F12</f>
        <v>3.046875</v>
      </c>
      <c r="AG8" s="52">
        <f>F13</f>
        <v>3.46875</v>
      </c>
      <c r="AH8" s="52">
        <f>F14</f>
        <v>4.03125</v>
      </c>
      <c r="AI8" s="52">
        <f>F15</f>
        <v>4.75</v>
      </c>
      <c r="AJ8" s="52">
        <f>F16</f>
        <v>5.578125</v>
      </c>
      <c r="AK8" s="52">
        <f>F17</f>
        <v>6.28125</v>
      </c>
      <c r="AL8" s="52">
        <f>F18</f>
        <v>7.078125</v>
      </c>
      <c r="AM8" s="51">
        <f>F19</f>
        <v>7.96875</v>
      </c>
      <c r="AN8" s="77"/>
      <c r="AO8" s="77"/>
      <c r="AP8" s="77"/>
      <c r="AQ8" s="77"/>
      <c r="AR8" s="77"/>
      <c r="AS8" s="77"/>
      <c r="AT8" s="77"/>
      <c r="AU8" s="71"/>
      <c r="AY8" s="5">
        <f t="shared" ref="AY8:BM8" si="4">SUM((BB88/AY103)*360)</f>
        <v>2.0646</v>
      </c>
      <c r="AZ8" s="5">
        <f t="shared" si="4"/>
        <v>2.2368000000000001</v>
      </c>
      <c r="BA8" s="5">
        <f t="shared" si="4"/>
        <v>2.7959999999999998</v>
      </c>
      <c r="BB8" s="5">
        <f t="shared" si="4"/>
        <v>3.3552</v>
      </c>
      <c r="BC8" s="5">
        <f t="shared" si="4"/>
        <v>3.9144000000000001</v>
      </c>
      <c r="BD8" s="5">
        <f t="shared" si="4"/>
        <v>4.4736000000000002</v>
      </c>
      <c r="BE8" s="5">
        <f t="shared" si="4"/>
        <v>5.0327999999999999</v>
      </c>
      <c r="BF8" s="5">
        <f t="shared" si="4"/>
        <v>5.5919999999999996</v>
      </c>
      <c r="BG8" s="5">
        <f t="shared" si="4"/>
        <v>6.1512000000000002</v>
      </c>
      <c r="BH8" s="5">
        <f t="shared" si="4"/>
        <v>6.7103999999999999</v>
      </c>
      <c r="BI8" s="5">
        <f t="shared" si="4"/>
        <v>7.2696000000000005</v>
      </c>
      <c r="BJ8" s="5">
        <f t="shared" si="4"/>
        <v>7.8288000000000002</v>
      </c>
      <c r="BK8" s="5">
        <f t="shared" si="4"/>
        <v>8.9472000000000005</v>
      </c>
      <c r="BL8" s="5">
        <f t="shared" si="4"/>
        <v>10.0656</v>
      </c>
      <c r="BM8" s="5">
        <f t="shared" si="4"/>
        <v>11.183999999999999</v>
      </c>
      <c r="BQ8" s="5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K8" s="111"/>
      <c r="CL8" s="111"/>
    </row>
    <row r="9" spans="1:90" ht="24.95" customHeight="1" x14ac:dyDescent="0.25">
      <c r="A9" s="76"/>
      <c r="B9" s="31">
        <v>1400</v>
      </c>
      <c r="C9" s="53">
        <f t="shared" si="0"/>
        <v>-1.84375</v>
      </c>
      <c r="D9" s="52">
        <f t="shared" si="0"/>
        <v>-0.84375</v>
      </c>
      <c r="E9" s="52">
        <f t="shared" si="0"/>
        <v>0.15625</v>
      </c>
      <c r="F9" s="52">
        <f t="shared" si="0"/>
        <v>1.359375</v>
      </c>
      <c r="G9" s="52">
        <f>SUM($BC$5*$C$2)</f>
        <v>2.7803999999999998</v>
      </c>
      <c r="H9" s="52">
        <f>SUM($BC$6*$C$2)</f>
        <v>3.3095999999999997</v>
      </c>
      <c r="I9" s="52">
        <f>SUM($BC$7*$C$2)</f>
        <v>3.6120000000000001</v>
      </c>
      <c r="J9" s="52">
        <f>SUM($BC$8*$C$2)</f>
        <v>3.9144000000000001</v>
      </c>
      <c r="K9" s="52">
        <f>SUM($BC$9*$C$2)</f>
        <v>4.2168000000000001</v>
      </c>
      <c r="L9" s="52">
        <f>SUM($BC$10*$C$2)</f>
        <v>4.5191999999999997</v>
      </c>
      <c r="M9" s="52">
        <f>SUM($BC$11*$C$2)</f>
        <v>4.9265999999999996</v>
      </c>
      <c r="N9" s="52">
        <f>SUM($BC$12*$C$2)</f>
        <v>5.3339999999999996</v>
      </c>
      <c r="O9" s="52">
        <f>SUM($BC$13*$C$2)</f>
        <v>5.8632</v>
      </c>
      <c r="P9" s="52">
        <f>SUM($BC$14*$C$2)</f>
        <v>6.3924000000000003</v>
      </c>
      <c r="Q9" s="52">
        <f>SUM($BC$15*$C$2)</f>
        <v>6.8082000000000003</v>
      </c>
      <c r="R9" s="51">
        <f>SUM($BC$16*$C$2)</f>
        <v>7.2240000000000002</v>
      </c>
      <c r="S9" s="119"/>
      <c r="T9" s="119"/>
      <c r="U9" s="119"/>
      <c r="V9" s="119"/>
      <c r="W9" s="77"/>
      <c r="X9" s="22">
        <v>20</v>
      </c>
      <c r="Y9" s="53">
        <f>G5</f>
        <v>1.4399999999999997</v>
      </c>
      <c r="Z9" s="52">
        <f>G6</f>
        <v>1.5888</v>
      </c>
      <c r="AA9" s="52">
        <f>G7</f>
        <v>1.9859999999999998</v>
      </c>
      <c r="AB9" s="52">
        <f>G8</f>
        <v>2.3831999999999995</v>
      </c>
      <c r="AC9" s="52">
        <f>G9</f>
        <v>2.7803999999999998</v>
      </c>
      <c r="AD9" s="52">
        <f>G10</f>
        <v>3.1776</v>
      </c>
      <c r="AE9" s="52">
        <f>G11</f>
        <v>3.5747999999999998</v>
      </c>
      <c r="AF9" s="52">
        <f>G12</f>
        <v>3.9719999999999995</v>
      </c>
      <c r="AG9" s="52">
        <f>G13</f>
        <v>4.3691999999999993</v>
      </c>
      <c r="AH9" s="64">
        <f>G14</f>
        <v>4.7663999999999991</v>
      </c>
      <c r="AI9" s="64">
        <f>G15</f>
        <v>5.1635999999999997</v>
      </c>
      <c r="AJ9" s="64">
        <f>G16</f>
        <v>5.5607999999999995</v>
      </c>
      <c r="AK9" s="64">
        <f>G17</f>
        <v>6.3552</v>
      </c>
      <c r="AL9" s="64">
        <f>G18</f>
        <v>7.1495999999999995</v>
      </c>
      <c r="AM9" s="63">
        <f>G19</f>
        <v>7.9439999999999991</v>
      </c>
      <c r="AN9" s="77"/>
      <c r="AO9" s="77"/>
      <c r="AP9" s="77"/>
      <c r="AQ9" s="77"/>
      <c r="AR9" s="77"/>
      <c r="AS9" s="77"/>
      <c r="AT9" s="77"/>
      <c r="AU9" s="71"/>
      <c r="AY9" s="5">
        <f t="shared" ref="AY9:BM9" si="5">SUM((AY8+AY10)/2)</f>
        <v>2.2742999999999998</v>
      </c>
      <c r="AZ9" s="5">
        <f t="shared" si="5"/>
        <v>2.4096000000000002</v>
      </c>
      <c r="BA9" s="5">
        <f t="shared" si="5"/>
        <v>3.0119999999999996</v>
      </c>
      <c r="BB9" s="5">
        <f t="shared" si="5"/>
        <v>3.6143999999999998</v>
      </c>
      <c r="BC9" s="5">
        <f t="shared" si="5"/>
        <v>4.2168000000000001</v>
      </c>
      <c r="BD9" s="5">
        <f t="shared" si="5"/>
        <v>4.8192000000000004</v>
      </c>
      <c r="BE9" s="5">
        <f t="shared" si="5"/>
        <v>5.4215999999999998</v>
      </c>
      <c r="BF9" s="5">
        <f t="shared" si="5"/>
        <v>6.0239999999999991</v>
      </c>
      <c r="BG9" s="5">
        <f t="shared" si="5"/>
        <v>6.6263999999999994</v>
      </c>
      <c r="BH9" s="5">
        <f t="shared" si="5"/>
        <v>7.2287999999999997</v>
      </c>
      <c r="BI9" s="5">
        <f t="shared" si="5"/>
        <v>7.8312000000000008</v>
      </c>
      <c r="BJ9" s="5">
        <f t="shared" si="5"/>
        <v>8.4336000000000002</v>
      </c>
      <c r="BK9" s="5">
        <f t="shared" si="5"/>
        <v>9.6384000000000007</v>
      </c>
      <c r="BL9" s="5">
        <f t="shared" si="5"/>
        <v>10.8432</v>
      </c>
      <c r="BM9" s="5">
        <f t="shared" si="5"/>
        <v>12.047999999999998</v>
      </c>
      <c r="BQ9" s="5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K9" s="111"/>
      <c r="CL9" s="111"/>
    </row>
    <row r="10" spans="1:90" ht="24.95" customHeight="1" x14ac:dyDescent="0.25">
      <c r="A10" s="76"/>
      <c r="B10" s="31">
        <v>1600</v>
      </c>
      <c r="C10" s="53">
        <f t="shared" si="0"/>
        <v>-1.125</v>
      </c>
      <c r="D10" s="52">
        <f t="shared" si="0"/>
        <v>-0.25</v>
      </c>
      <c r="E10" s="52">
        <f t="shared" si="0"/>
        <v>0.75</v>
      </c>
      <c r="F10" s="52">
        <f t="shared" si="0"/>
        <v>1.859375</v>
      </c>
      <c r="G10" s="52">
        <f>SUM($BD$5*$C$2)</f>
        <v>3.1776</v>
      </c>
      <c r="H10" s="52">
        <f>SUM($BD$6*$C$2)</f>
        <v>3.7823999999999995</v>
      </c>
      <c r="I10" s="52">
        <f>SUM($BD$7*$C$2)</f>
        <v>4.1280000000000001</v>
      </c>
      <c r="J10" s="52">
        <f>SUM($BD$8*$C$2)</f>
        <v>4.4736000000000002</v>
      </c>
      <c r="K10" s="52">
        <f>SUM($BD$9*$C$2)</f>
        <v>4.8192000000000004</v>
      </c>
      <c r="L10" s="52">
        <f>SUM($BD$10*$C$2)</f>
        <v>5.1647999999999996</v>
      </c>
      <c r="M10" s="52">
        <f>SUM($BD$11*$C$2)</f>
        <v>5.6303999999999998</v>
      </c>
      <c r="N10" s="52">
        <f>SUM($BD$12*$C$2)</f>
        <v>6.0959999999999992</v>
      </c>
      <c r="O10" s="52">
        <f>SUM($BD$13*$C$2)</f>
        <v>6.7007999999999992</v>
      </c>
      <c r="P10" s="52">
        <f>SUM($BD$14*$C$2)</f>
        <v>7.3056000000000001</v>
      </c>
      <c r="Q10" s="52">
        <f>SUM($BD$15*$C$2)</f>
        <v>7.7808000000000002</v>
      </c>
      <c r="R10" s="51">
        <f>SUM($BD$16*$C$2)</f>
        <v>8.2560000000000002</v>
      </c>
      <c r="S10" s="119"/>
      <c r="T10" s="119"/>
      <c r="U10" s="119"/>
      <c r="V10" s="119"/>
      <c r="W10" s="77"/>
      <c r="X10" s="22">
        <v>25</v>
      </c>
      <c r="Y10" s="53">
        <f>H5</f>
        <v>1.6847999999999996</v>
      </c>
      <c r="Z10" s="52">
        <f>H6</f>
        <v>1.8911999999999998</v>
      </c>
      <c r="AA10" s="52">
        <f>H7</f>
        <v>2.3639999999999999</v>
      </c>
      <c r="AB10" s="52">
        <f>H8</f>
        <v>2.8367999999999998</v>
      </c>
      <c r="AC10" s="52">
        <f>H9</f>
        <v>3.3095999999999997</v>
      </c>
      <c r="AD10" s="52">
        <f>H10</f>
        <v>3.7823999999999995</v>
      </c>
      <c r="AE10" s="52">
        <f>H11</f>
        <v>4.2551999999999994</v>
      </c>
      <c r="AF10" s="52">
        <f>H12</f>
        <v>4.7279999999999998</v>
      </c>
      <c r="AG10" s="52">
        <f>H13</f>
        <v>5.2007999999999992</v>
      </c>
      <c r="AH10" s="52">
        <f>H14</f>
        <v>5.6735999999999995</v>
      </c>
      <c r="AI10" s="52">
        <f>H15</f>
        <v>6.1463999999999999</v>
      </c>
      <c r="AJ10" s="52">
        <f>H16</f>
        <v>6.6191999999999993</v>
      </c>
      <c r="AK10" s="52">
        <f>H17</f>
        <v>7.5647999999999991</v>
      </c>
      <c r="AL10" s="52">
        <f>H18</f>
        <v>8.5103999999999989</v>
      </c>
      <c r="AM10" s="51">
        <f>H19</f>
        <v>9.4559999999999995</v>
      </c>
      <c r="AN10" s="77"/>
      <c r="AO10" s="77"/>
      <c r="AP10" s="77"/>
      <c r="AQ10" s="77"/>
      <c r="AR10" s="77"/>
      <c r="AS10" s="77"/>
      <c r="AT10" s="77"/>
      <c r="AU10" s="71"/>
      <c r="AY10" s="5">
        <f t="shared" ref="AY10:BM10" si="6">SUM((BB89/AY103)*360)</f>
        <v>2.4839999999999995</v>
      </c>
      <c r="AZ10" s="5">
        <f t="shared" si="6"/>
        <v>2.5823999999999998</v>
      </c>
      <c r="BA10" s="5">
        <f t="shared" si="6"/>
        <v>3.2279999999999998</v>
      </c>
      <c r="BB10" s="5">
        <f t="shared" si="6"/>
        <v>3.8735999999999997</v>
      </c>
      <c r="BC10" s="5">
        <f t="shared" si="6"/>
        <v>4.5191999999999997</v>
      </c>
      <c r="BD10" s="5">
        <f t="shared" si="6"/>
        <v>5.1647999999999996</v>
      </c>
      <c r="BE10" s="5">
        <f t="shared" si="6"/>
        <v>5.8103999999999996</v>
      </c>
      <c r="BF10" s="5">
        <f t="shared" si="6"/>
        <v>6.4559999999999995</v>
      </c>
      <c r="BG10" s="5">
        <f t="shared" si="6"/>
        <v>7.1015999999999986</v>
      </c>
      <c r="BH10" s="5">
        <f t="shared" si="6"/>
        <v>7.7471999999999994</v>
      </c>
      <c r="BI10" s="5">
        <f t="shared" si="6"/>
        <v>8.3928000000000011</v>
      </c>
      <c r="BJ10" s="5">
        <f t="shared" si="6"/>
        <v>9.0383999999999993</v>
      </c>
      <c r="BK10" s="5">
        <f t="shared" si="6"/>
        <v>10.329599999999999</v>
      </c>
      <c r="BL10" s="5">
        <f t="shared" si="6"/>
        <v>11.620799999999999</v>
      </c>
      <c r="BM10" s="5">
        <f t="shared" si="6"/>
        <v>12.911999999999999</v>
      </c>
      <c r="BQ10" s="5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K10" s="111"/>
      <c r="CL10" s="111"/>
    </row>
    <row r="11" spans="1:90" ht="24.95" customHeight="1" x14ac:dyDescent="0.25">
      <c r="A11" s="76"/>
      <c r="B11" s="31">
        <v>1800</v>
      </c>
      <c r="C11" s="53">
        <f t="shared" si="0"/>
        <v>-0.25</v>
      </c>
      <c r="D11" s="52">
        <f t="shared" si="0"/>
        <v>0.5625</v>
      </c>
      <c r="E11" s="52">
        <f t="shared" si="0"/>
        <v>1.46875</v>
      </c>
      <c r="F11" s="52">
        <f t="shared" si="0"/>
        <v>2.359375</v>
      </c>
      <c r="G11" s="52">
        <f>SUM($BE$5*$C$2)</f>
        <v>3.5747999999999998</v>
      </c>
      <c r="H11" s="52">
        <f>SUM($BE$6*$C$2)</f>
        <v>4.2551999999999994</v>
      </c>
      <c r="I11" s="52">
        <f>SUM($BE$7*$C$2)</f>
        <v>4.6440000000000001</v>
      </c>
      <c r="J11" s="52">
        <f>SUM($BE$8*$C$2)</f>
        <v>5.0327999999999999</v>
      </c>
      <c r="K11" s="52">
        <f>SUM($BE$9*$C$2)</f>
        <v>5.4215999999999998</v>
      </c>
      <c r="L11" s="52">
        <f>SUM($BE$10*$C$2)</f>
        <v>5.8103999999999996</v>
      </c>
      <c r="M11" s="52">
        <f>SUM($BE$11*$C$2)</f>
        <v>6.3341999999999992</v>
      </c>
      <c r="N11" s="52">
        <f>SUM($BE$12*$C$2)</f>
        <v>6.8579999999999988</v>
      </c>
      <c r="O11" s="52">
        <f>SUM($BE$13*$C$2)</f>
        <v>7.5383999999999993</v>
      </c>
      <c r="P11" s="52">
        <f>SUM($BE$14*$C$2)</f>
        <v>8.2187999999999999</v>
      </c>
      <c r="Q11" s="52">
        <f>SUM($BE$15*$C$2)</f>
        <v>8.7533999999999992</v>
      </c>
      <c r="R11" s="51">
        <f>SUM($BE$16*$C$2)</f>
        <v>9.2880000000000003</v>
      </c>
      <c r="S11" s="119"/>
      <c r="T11" s="119"/>
      <c r="U11" s="119"/>
      <c r="V11" s="119"/>
      <c r="W11" s="77"/>
      <c r="X11" s="22">
        <v>30</v>
      </c>
      <c r="Y11" s="53">
        <f>I5</f>
        <v>1.8746999999999998</v>
      </c>
      <c r="Z11" s="52">
        <f>I6</f>
        <v>2.0640000000000001</v>
      </c>
      <c r="AA11" s="52">
        <f>I7</f>
        <v>2.58</v>
      </c>
      <c r="AB11" s="52">
        <f>I8</f>
        <v>3.0960000000000001</v>
      </c>
      <c r="AC11" s="52">
        <f>I9</f>
        <v>3.6120000000000001</v>
      </c>
      <c r="AD11" s="52">
        <f>I10</f>
        <v>4.1280000000000001</v>
      </c>
      <c r="AE11" s="52">
        <f>I11</f>
        <v>4.6440000000000001</v>
      </c>
      <c r="AF11" s="52">
        <f>I12</f>
        <v>5.16</v>
      </c>
      <c r="AG11" s="52">
        <f>I13</f>
        <v>5.6760000000000002</v>
      </c>
      <c r="AH11" s="52">
        <f>I14</f>
        <v>6.1920000000000002</v>
      </c>
      <c r="AI11" s="52">
        <f>I15</f>
        <v>6.7080000000000002</v>
      </c>
      <c r="AJ11" s="52">
        <f>I16</f>
        <v>7.2240000000000002</v>
      </c>
      <c r="AK11" s="52">
        <f>I17</f>
        <v>8.2560000000000002</v>
      </c>
      <c r="AL11" s="52">
        <f>I18</f>
        <v>9.2880000000000003</v>
      </c>
      <c r="AM11" s="51">
        <f>I19</f>
        <v>10.32</v>
      </c>
      <c r="AN11" s="77"/>
      <c r="AO11" s="77"/>
      <c r="AP11" s="77"/>
      <c r="AQ11" s="77"/>
      <c r="AR11" s="77"/>
      <c r="AS11" s="77"/>
      <c r="AT11" s="77"/>
      <c r="AU11" s="71"/>
      <c r="AY11" s="5">
        <f t="shared" ref="AY11:BM11" si="7">SUM((AY10+AY12)/2)</f>
        <v>2.7044999999999995</v>
      </c>
      <c r="AZ11" s="5">
        <f t="shared" si="7"/>
        <v>2.8151999999999999</v>
      </c>
      <c r="BA11" s="5">
        <f t="shared" si="7"/>
        <v>3.5189999999999997</v>
      </c>
      <c r="BB11" s="5">
        <f t="shared" si="7"/>
        <v>4.2227999999999994</v>
      </c>
      <c r="BC11" s="5">
        <f t="shared" si="7"/>
        <v>4.9265999999999996</v>
      </c>
      <c r="BD11" s="5">
        <f t="shared" si="7"/>
        <v>5.6303999999999998</v>
      </c>
      <c r="BE11" s="5">
        <f t="shared" si="7"/>
        <v>6.3341999999999992</v>
      </c>
      <c r="BF11" s="5">
        <f t="shared" si="7"/>
        <v>7.0379999999999994</v>
      </c>
      <c r="BG11" s="5">
        <f t="shared" si="7"/>
        <v>7.7417999999999978</v>
      </c>
      <c r="BH11" s="5">
        <f t="shared" si="7"/>
        <v>8.4455999999999989</v>
      </c>
      <c r="BI11" s="5">
        <f t="shared" si="7"/>
        <v>9.1494</v>
      </c>
      <c r="BJ11" s="5">
        <f t="shared" si="7"/>
        <v>9.8531999999999993</v>
      </c>
      <c r="BK11" s="5">
        <f t="shared" si="7"/>
        <v>11.2608</v>
      </c>
      <c r="BL11" s="5">
        <f t="shared" si="7"/>
        <v>12.668399999999998</v>
      </c>
      <c r="BM11" s="5">
        <f t="shared" si="7"/>
        <v>14.075999999999999</v>
      </c>
      <c r="BQ11" s="5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K11" s="111"/>
      <c r="CL11" s="111"/>
    </row>
    <row r="12" spans="1:90" ht="24.95" customHeight="1" x14ac:dyDescent="0.25">
      <c r="A12" s="76"/>
      <c r="B12" s="31">
        <v>2000</v>
      </c>
      <c r="C12" s="53">
        <f t="shared" si="0"/>
        <v>0.96875</v>
      </c>
      <c r="D12" s="52">
        <f t="shared" si="0"/>
        <v>1.578125</v>
      </c>
      <c r="E12" s="52">
        <f t="shared" si="0"/>
        <v>2.265625</v>
      </c>
      <c r="F12" s="52">
        <f t="shared" si="0"/>
        <v>3.046875</v>
      </c>
      <c r="G12" s="52">
        <f>SUM($BF$5*$C$2)</f>
        <v>3.9719999999999995</v>
      </c>
      <c r="H12" s="52">
        <f>SUM($BF$6*$C$2)</f>
        <v>4.7279999999999998</v>
      </c>
      <c r="I12" s="52">
        <f>SUM($BF$7*$C$2)</f>
        <v>5.16</v>
      </c>
      <c r="J12" s="52">
        <f>SUM($BF$8*$C$2)</f>
        <v>5.5919999999999996</v>
      </c>
      <c r="K12" s="52">
        <f>SUM($BF$9*$C$2)</f>
        <v>6.0239999999999991</v>
      </c>
      <c r="L12" s="52">
        <f>SUM($BF$10*$C$2)</f>
        <v>6.4559999999999995</v>
      </c>
      <c r="M12" s="52">
        <f>SUM($BF$11*$C$2)</f>
        <v>7.0379999999999994</v>
      </c>
      <c r="N12" s="52">
        <f>SUM($BF$12*$C$2)</f>
        <v>7.6199999999999992</v>
      </c>
      <c r="O12" s="52">
        <f>SUM($BF$13*$C$2)</f>
        <v>8.3759999999999994</v>
      </c>
      <c r="P12" s="52">
        <f>SUM($BF$14*$C$2)</f>
        <v>9.1319999999999997</v>
      </c>
      <c r="Q12" s="52">
        <f>SUM($BF$15*$C$2)</f>
        <v>9.7259999999999991</v>
      </c>
      <c r="R12" s="51">
        <f>SUM($BF$16*$C$2)</f>
        <v>10.32</v>
      </c>
      <c r="S12" s="119"/>
      <c r="T12" s="119"/>
      <c r="U12" s="119"/>
      <c r="V12" s="119"/>
      <c r="W12" s="77"/>
      <c r="X12" s="22">
        <v>35</v>
      </c>
      <c r="Y12" s="53">
        <f>J5</f>
        <v>2.0646</v>
      </c>
      <c r="Z12" s="52">
        <f>J6</f>
        <v>2.2368000000000001</v>
      </c>
      <c r="AA12" s="52">
        <f>J7</f>
        <v>2.7959999999999998</v>
      </c>
      <c r="AB12" s="52">
        <f>J8</f>
        <v>3.3552</v>
      </c>
      <c r="AC12" s="52">
        <f>J9</f>
        <v>3.9144000000000001</v>
      </c>
      <c r="AD12" s="52">
        <f>J10</f>
        <v>4.4736000000000002</v>
      </c>
      <c r="AE12" s="52">
        <f>J11</f>
        <v>5.0327999999999999</v>
      </c>
      <c r="AF12" s="52">
        <f>J12</f>
        <v>5.5919999999999996</v>
      </c>
      <c r="AG12" s="52">
        <f>J13</f>
        <v>6.1512000000000002</v>
      </c>
      <c r="AH12" s="52">
        <f>J14</f>
        <v>6.7103999999999999</v>
      </c>
      <c r="AI12" s="52">
        <f>J15</f>
        <v>7.2696000000000005</v>
      </c>
      <c r="AJ12" s="52">
        <f>J16</f>
        <v>7.8288000000000002</v>
      </c>
      <c r="AK12" s="52">
        <f>J17</f>
        <v>8.9472000000000005</v>
      </c>
      <c r="AL12" s="52">
        <f>J18</f>
        <v>10.0656</v>
      </c>
      <c r="AM12" s="51">
        <f>J19</f>
        <v>11.183999999999999</v>
      </c>
      <c r="AN12" s="77"/>
      <c r="AO12" s="77"/>
      <c r="AP12" s="77"/>
      <c r="AQ12" s="77"/>
      <c r="AR12" s="77"/>
      <c r="AS12" s="77"/>
      <c r="AT12" s="77"/>
      <c r="AU12" s="71"/>
      <c r="AY12" s="5">
        <f t="shared" ref="AY12:BM12" si="8">SUM((BB90/AY103)*360)</f>
        <v>2.9249999999999994</v>
      </c>
      <c r="AZ12" s="5">
        <f t="shared" si="8"/>
        <v>3.0479999999999996</v>
      </c>
      <c r="BA12" s="5">
        <f t="shared" si="8"/>
        <v>3.8099999999999996</v>
      </c>
      <c r="BB12" s="5">
        <f t="shared" si="8"/>
        <v>4.5719999999999992</v>
      </c>
      <c r="BC12" s="5">
        <f t="shared" si="8"/>
        <v>5.3339999999999996</v>
      </c>
      <c r="BD12" s="5">
        <f t="shared" si="8"/>
        <v>6.0959999999999992</v>
      </c>
      <c r="BE12" s="5">
        <f t="shared" si="8"/>
        <v>6.8579999999999988</v>
      </c>
      <c r="BF12" s="5">
        <f t="shared" si="8"/>
        <v>7.6199999999999992</v>
      </c>
      <c r="BG12" s="5">
        <f t="shared" si="8"/>
        <v>8.3819999999999979</v>
      </c>
      <c r="BH12" s="5">
        <f t="shared" si="8"/>
        <v>9.1439999999999984</v>
      </c>
      <c r="BI12" s="5">
        <f t="shared" si="8"/>
        <v>9.9059999999999988</v>
      </c>
      <c r="BJ12" s="5">
        <f t="shared" si="8"/>
        <v>10.667999999999999</v>
      </c>
      <c r="BK12" s="5">
        <f t="shared" si="8"/>
        <v>12.191999999999998</v>
      </c>
      <c r="BL12" s="5">
        <f t="shared" si="8"/>
        <v>13.715999999999998</v>
      </c>
      <c r="BM12" s="5">
        <f t="shared" si="8"/>
        <v>15.239999999999998</v>
      </c>
      <c r="BQ12" s="5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K12" s="111"/>
      <c r="CL12" s="111"/>
    </row>
    <row r="13" spans="1:90" ht="24.95" customHeight="1" x14ac:dyDescent="0.25">
      <c r="A13" s="76"/>
      <c r="B13" s="31">
        <v>2200</v>
      </c>
      <c r="C13" s="53">
        <f t="shared" si="0"/>
        <v>1.84375</v>
      </c>
      <c r="D13" s="52">
        <f t="shared" si="0"/>
        <v>2.4375</v>
      </c>
      <c r="E13" s="52">
        <f t="shared" si="0"/>
        <v>2.984375</v>
      </c>
      <c r="F13" s="52">
        <f t="shared" si="0"/>
        <v>3.46875</v>
      </c>
      <c r="G13" s="52">
        <f>SUM($BG$5*$C$2)</f>
        <v>4.3691999999999993</v>
      </c>
      <c r="H13" s="52">
        <f>SUM($BG$6*$C$2)</f>
        <v>5.2007999999999992</v>
      </c>
      <c r="I13" s="52">
        <f>SUM($BG$7*$C$2)</f>
        <v>5.6760000000000002</v>
      </c>
      <c r="J13" s="52">
        <f>SUM($BG$8*$C$2)</f>
        <v>6.1512000000000002</v>
      </c>
      <c r="K13" s="52">
        <f>SUM($BG$9*$C$2)</f>
        <v>6.6263999999999994</v>
      </c>
      <c r="L13" s="52">
        <f>SUM($BG$10*$C$2)</f>
        <v>7.1015999999999986</v>
      </c>
      <c r="M13" s="52">
        <f>SUM($BG$11*$C$2)</f>
        <v>7.7417999999999978</v>
      </c>
      <c r="N13" s="52">
        <f>SUM($BG$12*$C$2)</f>
        <v>8.3819999999999979</v>
      </c>
      <c r="O13" s="52">
        <f>SUM($BG$13*$C$2)</f>
        <v>9.2135999999999978</v>
      </c>
      <c r="P13" s="52">
        <f>SUM($BG$14*$C$2)</f>
        <v>10.045199999999998</v>
      </c>
      <c r="Q13" s="52">
        <f>SUM($BG$15*$C$2)</f>
        <v>10.698599999999999</v>
      </c>
      <c r="R13" s="51">
        <f>SUM($BG$16*$C$2)</f>
        <v>11.351999999999999</v>
      </c>
      <c r="S13" s="119"/>
      <c r="T13" s="119"/>
      <c r="U13" s="119"/>
      <c r="V13" s="119"/>
      <c r="W13" s="77"/>
      <c r="X13" s="22">
        <v>40</v>
      </c>
      <c r="Y13" s="53">
        <f>K5</f>
        <v>2.2742999999999998</v>
      </c>
      <c r="Z13" s="52">
        <f>K6</f>
        <v>2.4096000000000002</v>
      </c>
      <c r="AA13" s="52">
        <f>K7</f>
        <v>3.0119999999999996</v>
      </c>
      <c r="AB13" s="52">
        <f>K8</f>
        <v>3.6143999999999998</v>
      </c>
      <c r="AC13" s="52">
        <f>K9</f>
        <v>4.2168000000000001</v>
      </c>
      <c r="AD13" s="52">
        <f>K10</f>
        <v>4.8192000000000004</v>
      </c>
      <c r="AE13" s="52">
        <f>K11</f>
        <v>5.4215999999999998</v>
      </c>
      <c r="AF13" s="52">
        <f>K12</f>
        <v>6.0239999999999991</v>
      </c>
      <c r="AG13" s="52">
        <f>K13</f>
        <v>6.6263999999999994</v>
      </c>
      <c r="AH13" s="52">
        <f>K14</f>
        <v>7.2287999999999997</v>
      </c>
      <c r="AI13" s="52">
        <f>K15</f>
        <v>7.8312000000000008</v>
      </c>
      <c r="AJ13" s="52">
        <f>K16</f>
        <v>8.4336000000000002</v>
      </c>
      <c r="AK13" s="52">
        <f>K17</f>
        <v>9.6384000000000007</v>
      </c>
      <c r="AL13" s="52">
        <f>K18</f>
        <v>10.8432</v>
      </c>
      <c r="AM13" s="51">
        <f>K19</f>
        <v>12.047999999999998</v>
      </c>
      <c r="AN13" s="77"/>
      <c r="AO13" s="77"/>
      <c r="AP13" s="77"/>
      <c r="AQ13" s="77"/>
      <c r="AR13" s="77"/>
      <c r="AS13" s="77"/>
      <c r="AT13" s="77"/>
      <c r="AU13" s="71"/>
      <c r="AY13" s="5">
        <f t="shared" ref="AY13:BM13" si="9">SUM((AY12+AY14)/2)</f>
        <v>3.1616999999999997</v>
      </c>
      <c r="AZ13" s="5">
        <f t="shared" si="9"/>
        <v>3.3503999999999996</v>
      </c>
      <c r="BA13" s="5">
        <f t="shared" si="9"/>
        <v>4.1879999999999997</v>
      </c>
      <c r="BB13" s="5">
        <f t="shared" si="9"/>
        <v>5.025599999999999</v>
      </c>
      <c r="BC13" s="5">
        <f t="shared" si="9"/>
        <v>5.8632</v>
      </c>
      <c r="BD13" s="5">
        <f t="shared" si="9"/>
        <v>6.7007999999999992</v>
      </c>
      <c r="BE13" s="5">
        <f t="shared" si="9"/>
        <v>7.5383999999999993</v>
      </c>
      <c r="BF13" s="5">
        <f t="shared" si="9"/>
        <v>8.3759999999999994</v>
      </c>
      <c r="BG13" s="5">
        <f t="shared" si="9"/>
        <v>9.2135999999999978</v>
      </c>
      <c r="BH13" s="5">
        <f t="shared" si="9"/>
        <v>10.051199999999998</v>
      </c>
      <c r="BI13" s="5">
        <f t="shared" si="9"/>
        <v>10.8888</v>
      </c>
      <c r="BJ13" s="5">
        <f t="shared" si="9"/>
        <v>11.7264</v>
      </c>
      <c r="BK13" s="5">
        <f t="shared" si="9"/>
        <v>13.401599999999998</v>
      </c>
      <c r="BL13" s="5">
        <f t="shared" si="9"/>
        <v>15.076799999999999</v>
      </c>
      <c r="BM13" s="5">
        <f t="shared" si="9"/>
        <v>16.751999999999999</v>
      </c>
      <c r="BQ13" s="5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K13" s="111"/>
      <c r="CL13" s="111"/>
    </row>
    <row r="14" spans="1:90" ht="24.95" customHeight="1" x14ac:dyDescent="0.25">
      <c r="A14" s="76"/>
      <c r="B14" s="31">
        <v>2400</v>
      </c>
      <c r="C14" s="53">
        <f t="shared" si="0"/>
        <v>2.578125</v>
      </c>
      <c r="D14" s="52">
        <f t="shared" si="0"/>
        <v>3.0625</v>
      </c>
      <c r="E14" s="52">
        <f t="shared" si="0"/>
        <v>3.546875</v>
      </c>
      <c r="F14" s="52">
        <f t="shared" si="0"/>
        <v>4.03125</v>
      </c>
      <c r="G14" s="52">
        <f>SUM($BH$5*$C$2)</f>
        <v>4.7663999999999991</v>
      </c>
      <c r="H14" s="52">
        <f>SUM($BH$6*$C$2)</f>
        <v>5.6735999999999995</v>
      </c>
      <c r="I14" s="52">
        <f>SUM($BH$7*$C$2)</f>
        <v>6.1920000000000002</v>
      </c>
      <c r="J14" s="52">
        <f>SUM($BH$8*$C$2)</f>
        <v>6.7103999999999999</v>
      </c>
      <c r="K14" s="52">
        <f>SUM($BH$9*$C$2)</f>
        <v>7.2287999999999997</v>
      </c>
      <c r="L14" s="52">
        <f>SUM($BH$10*$C$2)</f>
        <v>7.7471999999999994</v>
      </c>
      <c r="M14" s="52">
        <f>SUM($BH$11*$C$2)</f>
        <v>8.4455999999999989</v>
      </c>
      <c r="N14" s="52">
        <f>SUM($BH$12*$C$2)</f>
        <v>9.1439999999999984</v>
      </c>
      <c r="O14" s="52">
        <f>SUM($BH$13*$C$2)</f>
        <v>10.051199999999998</v>
      </c>
      <c r="P14" s="52">
        <f>SUM($BH$14*$C$2)</f>
        <v>10.958399999999999</v>
      </c>
      <c r="Q14" s="52">
        <f>SUM($BH$15*$C$2)</f>
        <v>11.671199999999999</v>
      </c>
      <c r="R14" s="51">
        <f>SUM($BH$16*$C$2)</f>
        <v>12.384</v>
      </c>
      <c r="S14" s="119"/>
      <c r="T14" s="119"/>
      <c r="U14" s="119"/>
      <c r="V14" s="119"/>
      <c r="W14" s="77"/>
      <c r="X14" s="22">
        <v>45</v>
      </c>
      <c r="Y14" s="53">
        <f>L5</f>
        <v>2.4839999999999995</v>
      </c>
      <c r="Z14" s="52">
        <f>L6</f>
        <v>2.5823999999999998</v>
      </c>
      <c r="AA14" s="52">
        <f>L7</f>
        <v>3.2279999999999998</v>
      </c>
      <c r="AB14" s="52">
        <f>L8</f>
        <v>3.8735999999999997</v>
      </c>
      <c r="AC14" s="52">
        <f>L9</f>
        <v>4.5191999999999997</v>
      </c>
      <c r="AD14" s="52">
        <f>L10</f>
        <v>5.1647999999999996</v>
      </c>
      <c r="AE14" s="52">
        <f>L11</f>
        <v>5.8103999999999996</v>
      </c>
      <c r="AF14" s="52">
        <f>L12</f>
        <v>6.4559999999999995</v>
      </c>
      <c r="AG14" s="52">
        <f>L13</f>
        <v>7.1015999999999986</v>
      </c>
      <c r="AH14" s="52">
        <f>L14</f>
        <v>7.7471999999999994</v>
      </c>
      <c r="AI14" s="52">
        <f>L15</f>
        <v>8.3928000000000011</v>
      </c>
      <c r="AJ14" s="52">
        <f>L16</f>
        <v>9.0383999999999993</v>
      </c>
      <c r="AK14" s="52">
        <f>L17</f>
        <v>10.329599999999999</v>
      </c>
      <c r="AL14" s="52">
        <f>L18</f>
        <v>11.620799999999999</v>
      </c>
      <c r="AM14" s="51">
        <f>L19</f>
        <v>12.911999999999999</v>
      </c>
      <c r="AN14" s="77"/>
      <c r="AO14" s="77"/>
      <c r="AP14" s="77"/>
      <c r="AQ14" s="77"/>
      <c r="AR14" s="77"/>
      <c r="AS14" s="77"/>
      <c r="AT14" s="77"/>
      <c r="AU14" s="71"/>
      <c r="AY14" s="5">
        <f t="shared" ref="AY14:BM14" si="10">SUM((BB91/AY103)*360)</f>
        <v>3.3983999999999996</v>
      </c>
      <c r="AZ14" s="5">
        <f t="shared" si="10"/>
        <v>3.6528</v>
      </c>
      <c r="BA14" s="5">
        <f t="shared" si="10"/>
        <v>4.5659999999999998</v>
      </c>
      <c r="BB14" s="5">
        <f t="shared" si="10"/>
        <v>5.4791999999999996</v>
      </c>
      <c r="BC14" s="5">
        <f t="shared" si="10"/>
        <v>6.3924000000000003</v>
      </c>
      <c r="BD14" s="5">
        <f t="shared" si="10"/>
        <v>7.3056000000000001</v>
      </c>
      <c r="BE14" s="5">
        <f t="shared" si="10"/>
        <v>8.2187999999999999</v>
      </c>
      <c r="BF14" s="5">
        <f t="shared" si="10"/>
        <v>9.1319999999999997</v>
      </c>
      <c r="BG14" s="5">
        <f t="shared" si="10"/>
        <v>10.045199999999998</v>
      </c>
      <c r="BH14" s="5">
        <f t="shared" si="10"/>
        <v>10.958399999999999</v>
      </c>
      <c r="BI14" s="5">
        <f t="shared" si="10"/>
        <v>11.871600000000001</v>
      </c>
      <c r="BJ14" s="5">
        <f t="shared" si="10"/>
        <v>12.784800000000001</v>
      </c>
      <c r="BK14" s="5">
        <f t="shared" si="10"/>
        <v>14.6112</v>
      </c>
      <c r="BL14" s="5">
        <f t="shared" si="10"/>
        <v>16.4376</v>
      </c>
      <c r="BM14" s="5">
        <f t="shared" si="10"/>
        <v>18.263999999999999</v>
      </c>
      <c r="BQ14" s="5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K14" s="111"/>
      <c r="CL14" s="111"/>
    </row>
    <row r="15" spans="1:90" ht="24.95" customHeight="1" x14ac:dyDescent="0.25">
      <c r="A15" s="76"/>
      <c r="B15" s="31">
        <v>2600</v>
      </c>
      <c r="C15" s="53">
        <f t="shared" si="0"/>
        <v>3.34375</v>
      </c>
      <c r="D15" s="52">
        <f t="shared" si="0"/>
        <v>3.765625</v>
      </c>
      <c r="E15" s="52">
        <f t="shared" si="0"/>
        <v>4.1875</v>
      </c>
      <c r="F15" s="52">
        <f t="shared" si="0"/>
        <v>4.75</v>
      </c>
      <c r="G15" s="52">
        <f>SUM($BI$5*$C$2)</f>
        <v>5.1635999999999997</v>
      </c>
      <c r="H15" s="52">
        <f>SUM($BI$6*$C$2)</f>
        <v>6.1463999999999999</v>
      </c>
      <c r="I15" s="52">
        <f>SUM($BI$7*$C$2)</f>
        <v>6.7080000000000002</v>
      </c>
      <c r="J15" s="52">
        <f>SUM($BI$8*$C$2)</f>
        <v>7.2696000000000005</v>
      </c>
      <c r="K15" s="52">
        <f>SUM($BI$9*$C$2)</f>
        <v>7.8312000000000008</v>
      </c>
      <c r="L15" s="52">
        <f>SUM($BI$10*$C$2)</f>
        <v>8.3928000000000011</v>
      </c>
      <c r="M15" s="52">
        <f>SUM($BI$11*$C$2)</f>
        <v>9.1494</v>
      </c>
      <c r="N15" s="52">
        <f>SUM($BI$12*$C$2)</f>
        <v>9.9059999999999988</v>
      </c>
      <c r="O15" s="52">
        <f>SUM($BI$13*$C$2)</f>
        <v>10.8888</v>
      </c>
      <c r="P15" s="52">
        <f>SUM($BI$14*$C$2)</f>
        <v>11.871600000000001</v>
      </c>
      <c r="Q15" s="52">
        <f>SUM($BI$15*$C$2)</f>
        <v>12.643800000000001</v>
      </c>
      <c r="R15" s="51">
        <f>SUM($BI$16*$C$2)</f>
        <v>13.416</v>
      </c>
      <c r="S15" s="119"/>
      <c r="T15" s="119"/>
      <c r="U15" s="119"/>
      <c r="V15" s="119"/>
      <c r="W15" s="77"/>
      <c r="X15" s="22">
        <v>50</v>
      </c>
      <c r="Y15" s="53">
        <f>M5</f>
        <v>2.7044999999999995</v>
      </c>
      <c r="Z15" s="52">
        <f>M6</f>
        <v>2.8151999999999999</v>
      </c>
      <c r="AA15" s="52">
        <f>M7</f>
        <v>3.5189999999999997</v>
      </c>
      <c r="AB15" s="52">
        <f>M8</f>
        <v>4.2227999999999994</v>
      </c>
      <c r="AC15" s="52">
        <f>M9</f>
        <v>4.9265999999999996</v>
      </c>
      <c r="AD15" s="52">
        <f>M10</f>
        <v>5.6303999999999998</v>
      </c>
      <c r="AE15" s="52">
        <f>M11</f>
        <v>6.3341999999999992</v>
      </c>
      <c r="AF15" s="52">
        <f>M12</f>
        <v>7.0379999999999994</v>
      </c>
      <c r="AG15" s="52">
        <f>M13</f>
        <v>7.7417999999999978</v>
      </c>
      <c r="AH15" s="52">
        <f>M14</f>
        <v>8.4455999999999989</v>
      </c>
      <c r="AI15" s="52">
        <f>M15</f>
        <v>9.1494</v>
      </c>
      <c r="AJ15" s="52">
        <f>M16</f>
        <v>9.8531999999999993</v>
      </c>
      <c r="AK15" s="52">
        <f>M17</f>
        <v>11.2608</v>
      </c>
      <c r="AL15" s="52">
        <f>M18</f>
        <v>12.668399999999998</v>
      </c>
      <c r="AM15" s="51">
        <f>M19</f>
        <v>14.075999999999999</v>
      </c>
      <c r="AN15" s="77"/>
      <c r="AO15" s="77"/>
      <c r="AP15" s="77"/>
      <c r="AQ15" s="77"/>
      <c r="AR15" s="77"/>
      <c r="AS15" s="77"/>
      <c r="AT15" s="77"/>
      <c r="AU15" s="71"/>
      <c r="AY15" s="5">
        <f t="shared" ref="AY15:BM15" si="11">SUM((AY14+AY16)/2)</f>
        <v>3.6089999999999995</v>
      </c>
      <c r="AZ15" s="5">
        <f t="shared" si="11"/>
        <v>3.8904000000000001</v>
      </c>
      <c r="BA15" s="5">
        <f t="shared" si="11"/>
        <v>4.8629999999999995</v>
      </c>
      <c r="BB15" s="5">
        <f t="shared" si="11"/>
        <v>5.8355999999999995</v>
      </c>
      <c r="BC15" s="5">
        <f t="shared" si="11"/>
        <v>6.8082000000000003</v>
      </c>
      <c r="BD15" s="5">
        <f t="shared" si="11"/>
        <v>7.7808000000000002</v>
      </c>
      <c r="BE15" s="5">
        <f t="shared" si="11"/>
        <v>8.7533999999999992</v>
      </c>
      <c r="BF15" s="5">
        <f t="shared" si="11"/>
        <v>9.7259999999999991</v>
      </c>
      <c r="BG15" s="5">
        <f t="shared" si="11"/>
        <v>10.698599999999999</v>
      </c>
      <c r="BH15" s="5">
        <f t="shared" si="11"/>
        <v>11.671199999999999</v>
      </c>
      <c r="BI15" s="5">
        <f t="shared" si="11"/>
        <v>12.643800000000001</v>
      </c>
      <c r="BJ15" s="5">
        <f t="shared" si="11"/>
        <v>13.616400000000001</v>
      </c>
      <c r="BK15" s="5">
        <f t="shared" si="11"/>
        <v>15.5616</v>
      </c>
      <c r="BL15" s="5">
        <f t="shared" si="11"/>
        <v>17.506799999999998</v>
      </c>
      <c r="BM15" s="5">
        <f t="shared" si="11"/>
        <v>19.451999999999998</v>
      </c>
      <c r="BQ15" s="5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K15" s="111"/>
      <c r="CL15" s="111"/>
    </row>
    <row r="16" spans="1:90" ht="24.95" customHeight="1" x14ac:dyDescent="0.25">
      <c r="A16" s="76"/>
      <c r="B16" s="31">
        <v>2800</v>
      </c>
      <c r="C16" s="53">
        <f t="shared" si="0"/>
        <v>4.171875</v>
      </c>
      <c r="D16" s="52">
        <f t="shared" si="0"/>
        <v>4.640625</v>
      </c>
      <c r="E16" s="52">
        <f t="shared" si="0"/>
        <v>5.125</v>
      </c>
      <c r="F16" s="52">
        <f t="shared" si="0"/>
        <v>5.578125</v>
      </c>
      <c r="G16" s="52">
        <f>SUM($BJ$5*$C$2)</f>
        <v>5.5607999999999995</v>
      </c>
      <c r="H16" s="52">
        <f>SUM($BJ$6*$C$2)</f>
        <v>6.6191999999999993</v>
      </c>
      <c r="I16" s="52">
        <f>SUM($BJ$7*$C$2)</f>
        <v>7.2240000000000002</v>
      </c>
      <c r="J16" s="52">
        <f>SUM($BJ$8*$C$2)</f>
        <v>7.8288000000000002</v>
      </c>
      <c r="K16" s="52">
        <f>SUM($BJ$9*$C$2)</f>
        <v>8.4336000000000002</v>
      </c>
      <c r="L16" s="52">
        <f>SUM($BJ$10*$C$2)</f>
        <v>9.0383999999999993</v>
      </c>
      <c r="M16" s="52">
        <f>SUM($BJ$11*$C$2)</f>
        <v>9.8531999999999993</v>
      </c>
      <c r="N16" s="52">
        <f>SUM($BJ$12*$C$2)</f>
        <v>10.667999999999999</v>
      </c>
      <c r="O16" s="52">
        <f>SUM($BJ$13*$C$2)</f>
        <v>11.7264</v>
      </c>
      <c r="P16" s="52">
        <f>SUM($BJ$14*$C$2)</f>
        <v>12.784800000000001</v>
      </c>
      <c r="Q16" s="52">
        <f>SUM($BJ$15*$C$2)</f>
        <v>13.616400000000001</v>
      </c>
      <c r="R16" s="51">
        <f>SUM($BJ$16*$C$2)</f>
        <v>14.448</v>
      </c>
      <c r="S16" s="119"/>
      <c r="T16" s="119"/>
      <c r="U16" s="119"/>
      <c r="V16" s="119"/>
      <c r="W16" s="77"/>
      <c r="X16" s="22">
        <v>60</v>
      </c>
      <c r="Y16" s="53">
        <f>N5</f>
        <v>2.9249999999999994</v>
      </c>
      <c r="Z16" s="52">
        <f>N6</f>
        <v>3.0479999999999996</v>
      </c>
      <c r="AA16" s="52">
        <f>N7</f>
        <v>3.8099999999999996</v>
      </c>
      <c r="AB16" s="52">
        <f>N8</f>
        <v>4.5719999999999992</v>
      </c>
      <c r="AC16" s="52">
        <f>N9</f>
        <v>5.3339999999999996</v>
      </c>
      <c r="AD16" s="52">
        <f>N10</f>
        <v>6.0959999999999992</v>
      </c>
      <c r="AE16" s="52">
        <f>N11</f>
        <v>6.8579999999999988</v>
      </c>
      <c r="AF16" s="52">
        <f>N12</f>
        <v>7.6199999999999992</v>
      </c>
      <c r="AG16" s="52">
        <f>N13</f>
        <v>8.3819999999999979</v>
      </c>
      <c r="AH16" s="52">
        <f>N14</f>
        <v>9.1439999999999984</v>
      </c>
      <c r="AI16" s="52">
        <f>N15</f>
        <v>9.9059999999999988</v>
      </c>
      <c r="AJ16" s="52">
        <f>N16</f>
        <v>10.667999999999999</v>
      </c>
      <c r="AK16" s="52">
        <f>N17</f>
        <v>12.191999999999998</v>
      </c>
      <c r="AL16" s="52">
        <f>N18</f>
        <v>13.715999999999998</v>
      </c>
      <c r="AM16" s="51">
        <f>N19</f>
        <v>15.239999999999998</v>
      </c>
      <c r="AN16" s="77"/>
      <c r="AO16" s="77"/>
      <c r="AP16" s="77"/>
      <c r="AQ16" s="77"/>
      <c r="AR16" s="77"/>
      <c r="AS16" s="77"/>
      <c r="AT16" s="77"/>
      <c r="AU16" s="71"/>
      <c r="AY16" s="5">
        <f t="shared" ref="AY16:BM16" si="12">SUM((BB92/AY103)*360)</f>
        <v>3.8195999999999994</v>
      </c>
      <c r="AZ16" s="5">
        <f t="shared" si="12"/>
        <v>4.1280000000000001</v>
      </c>
      <c r="BA16" s="5">
        <f t="shared" si="12"/>
        <v>5.16</v>
      </c>
      <c r="BB16" s="5">
        <f t="shared" si="12"/>
        <v>6.1920000000000002</v>
      </c>
      <c r="BC16" s="5">
        <f t="shared" si="12"/>
        <v>7.2240000000000002</v>
      </c>
      <c r="BD16" s="5">
        <f t="shared" si="12"/>
        <v>8.2560000000000002</v>
      </c>
      <c r="BE16" s="5">
        <f t="shared" si="12"/>
        <v>9.2880000000000003</v>
      </c>
      <c r="BF16" s="5">
        <f t="shared" si="12"/>
        <v>10.32</v>
      </c>
      <c r="BG16" s="5">
        <f t="shared" si="12"/>
        <v>11.351999999999999</v>
      </c>
      <c r="BH16" s="5">
        <f t="shared" si="12"/>
        <v>12.384</v>
      </c>
      <c r="BI16" s="5">
        <f t="shared" si="12"/>
        <v>13.416</v>
      </c>
      <c r="BJ16" s="5">
        <f t="shared" si="12"/>
        <v>14.448</v>
      </c>
      <c r="BK16" s="5">
        <f t="shared" si="12"/>
        <v>16.512</v>
      </c>
      <c r="BL16" s="5">
        <f t="shared" si="12"/>
        <v>18.576000000000001</v>
      </c>
      <c r="BM16" s="5">
        <f t="shared" si="12"/>
        <v>20.64</v>
      </c>
      <c r="BQ16" s="5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K16" s="111"/>
      <c r="CL16" s="111"/>
    </row>
    <row r="17" spans="1:90" ht="24.95" customHeight="1" x14ac:dyDescent="0.25">
      <c r="A17" s="76"/>
      <c r="B17" s="31">
        <v>3200</v>
      </c>
      <c r="C17" s="53">
        <f t="shared" si="0"/>
        <v>4.875</v>
      </c>
      <c r="D17" s="52">
        <f t="shared" si="0"/>
        <v>5.34375</v>
      </c>
      <c r="E17" s="52">
        <f t="shared" si="0"/>
        <v>5.8125</v>
      </c>
      <c r="F17" s="52">
        <f t="shared" si="0"/>
        <v>6.28125</v>
      </c>
      <c r="G17" s="52">
        <f>SUM($BK$5*$C$2)</f>
        <v>6.3552</v>
      </c>
      <c r="H17" s="52">
        <f>SUM($BK$6*$C$2)</f>
        <v>7.5647999999999991</v>
      </c>
      <c r="I17" s="52">
        <f>SUM($BK$7*$C$2)</f>
        <v>8.2560000000000002</v>
      </c>
      <c r="J17" s="52">
        <f>SUM($BK$8*$C$2)</f>
        <v>8.9472000000000005</v>
      </c>
      <c r="K17" s="52">
        <f>SUM($BK$9*$C$2)</f>
        <v>9.6384000000000007</v>
      </c>
      <c r="L17" s="52">
        <f>SUM($BK$10*$C$2)</f>
        <v>10.329599999999999</v>
      </c>
      <c r="M17" s="52">
        <f>SUM($BK$11*$C$2)</f>
        <v>11.2608</v>
      </c>
      <c r="N17" s="52">
        <f>SUM($BK$12*$C$2)</f>
        <v>12.191999999999998</v>
      </c>
      <c r="O17" s="52">
        <f>SUM($BK$13*$C$2)</f>
        <v>13.401599999999998</v>
      </c>
      <c r="P17" s="52">
        <f>SUM($BK$14*$C$2)</f>
        <v>14.6112</v>
      </c>
      <c r="Q17" s="52">
        <f>SUM($BK$15*$C$2)</f>
        <v>15.5616</v>
      </c>
      <c r="R17" s="51">
        <f>SUM($BK$16*$C$2)</f>
        <v>16.512</v>
      </c>
      <c r="S17" s="119"/>
      <c r="T17" s="119"/>
      <c r="U17" s="119"/>
      <c r="V17" s="119"/>
      <c r="W17" s="77"/>
      <c r="X17" s="22">
        <v>70</v>
      </c>
      <c r="Y17" s="53">
        <f>O5</f>
        <v>3.1616999999999997</v>
      </c>
      <c r="Z17" s="52">
        <f>O6</f>
        <v>3.3503999999999996</v>
      </c>
      <c r="AA17" s="52">
        <f>O7</f>
        <v>4.1879999999999997</v>
      </c>
      <c r="AB17" s="52">
        <f>O8</f>
        <v>5.025599999999999</v>
      </c>
      <c r="AC17" s="52">
        <f>O9</f>
        <v>5.8632</v>
      </c>
      <c r="AD17" s="52">
        <f>O10</f>
        <v>6.7007999999999992</v>
      </c>
      <c r="AE17" s="52">
        <f>O11</f>
        <v>7.5383999999999993</v>
      </c>
      <c r="AF17" s="52">
        <f>O12</f>
        <v>8.3759999999999994</v>
      </c>
      <c r="AG17" s="52">
        <f>O13</f>
        <v>9.2135999999999978</v>
      </c>
      <c r="AH17" s="52">
        <f>O14</f>
        <v>10.051199999999998</v>
      </c>
      <c r="AI17" s="52">
        <f>O15</f>
        <v>10.8888</v>
      </c>
      <c r="AJ17" s="52">
        <f>O16</f>
        <v>11.7264</v>
      </c>
      <c r="AK17" s="52">
        <f>O17</f>
        <v>13.401599999999998</v>
      </c>
      <c r="AL17" s="52">
        <f>O18</f>
        <v>15.076799999999999</v>
      </c>
      <c r="AM17" s="51">
        <f>O19</f>
        <v>16.751999999999999</v>
      </c>
      <c r="AN17" s="77"/>
      <c r="AO17" s="77"/>
      <c r="AP17" s="77"/>
      <c r="AQ17" s="77"/>
      <c r="AR17" s="77"/>
      <c r="AS17" s="77"/>
      <c r="AT17" s="77"/>
      <c r="AU17" s="71"/>
      <c r="AY17" s="5">
        <f t="shared" ref="AY17:BM17" si="13">SUM((AY16+AY18)/2)</f>
        <v>3.9653999999999998</v>
      </c>
      <c r="AZ17" s="5">
        <f t="shared" si="13"/>
        <v>4.3512000000000004</v>
      </c>
      <c r="BA17" s="5">
        <f t="shared" si="13"/>
        <v>5.4390000000000001</v>
      </c>
      <c r="BB17" s="5">
        <f t="shared" si="13"/>
        <v>6.5267999999999997</v>
      </c>
      <c r="BC17" s="5">
        <f t="shared" si="13"/>
        <v>7.6145999999999994</v>
      </c>
      <c r="BD17" s="5">
        <f t="shared" si="13"/>
        <v>8.7024000000000008</v>
      </c>
      <c r="BE17" s="5">
        <f t="shared" si="13"/>
        <v>9.7902000000000005</v>
      </c>
      <c r="BF17" s="5">
        <f t="shared" si="13"/>
        <v>10.878</v>
      </c>
      <c r="BG17" s="5">
        <f t="shared" si="13"/>
        <v>11.965799999999998</v>
      </c>
      <c r="BH17" s="5">
        <f t="shared" si="13"/>
        <v>13.053599999999999</v>
      </c>
      <c r="BI17" s="5">
        <f t="shared" si="13"/>
        <v>14.141400000000001</v>
      </c>
      <c r="BJ17" s="5">
        <f t="shared" si="13"/>
        <v>15.229199999999999</v>
      </c>
      <c r="BK17" s="5">
        <f t="shared" si="13"/>
        <v>17.404800000000002</v>
      </c>
      <c r="BL17" s="5">
        <f t="shared" si="13"/>
        <v>19.580400000000001</v>
      </c>
      <c r="BM17" s="5">
        <f t="shared" si="13"/>
        <v>21.756</v>
      </c>
      <c r="BQ17" s="5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K17" s="111"/>
      <c r="CL17" s="111"/>
    </row>
    <row r="18" spans="1:90" ht="24.95" customHeight="1" x14ac:dyDescent="0.25">
      <c r="A18" s="76"/>
      <c r="B18" s="31">
        <v>3600</v>
      </c>
      <c r="C18" s="53">
        <f t="shared" si="0"/>
        <v>5.671875</v>
      </c>
      <c r="D18" s="52">
        <f t="shared" si="0"/>
        <v>6.0625</v>
      </c>
      <c r="E18" s="52">
        <f t="shared" si="0"/>
        <v>6.546875</v>
      </c>
      <c r="F18" s="52">
        <f t="shared" si="0"/>
        <v>7.078125</v>
      </c>
      <c r="G18" s="52">
        <f>SUM($BL$5*$C$2)</f>
        <v>7.1495999999999995</v>
      </c>
      <c r="H18" s="52">
        <f>SUM($BL$6*$C$2)</f>
        <v>8.5103999999999989</v>
      </c>
      <c r="I18" s="52">
        <f>SUM($BL$7*$C$2)</f>
        <v>9.2880000000000003</v>
      </c>
      <c r="J18" s="52">
        <f>SUM($BL$8*$C$2)</f>
        <v>10.0656</v>
      </c>
      <c r="K18" s="52">
        <f>SUM($BL$9*$C$2)</f>
        <v>10.8432</v>
      </c>
      <c r="L18" s="52">
        <f>SUM($BL$10*$C$2)</f>
        <v>11.620799999999999</v>
      </c>
      <c r="M18" s="52">
        <f>SUM($BL$11*$C$2)</f>
        <v>12.668399999999998</v>
      </c>
      <c r="N18" s="52">
        <f>SUM($BL$12*$C$2)</f>
        <v>13.715999999999998</v>
      </c>
      <c r="O18" s="52">
        <f>SUM($BL$13*$C$2)</f>
        <v>15.076799999999999</v>
      </c>
      <c r="P18" s="52">
        <f>SUM($BL$14*$C$2)</f>
        <v>16.4376</v>
      </c>
      <c r="Q18" s="52">
        <f>SUM($BL$15*$C$2)</f>
        <v>17.506799999999998</v>
      </c>
      <c r="R18" s="51">
        <f>SUM($BL$16*$C$2)</f>
        <v>18.576000000000001</v>
      </c>
      <c r="S18" s="119"/>
      <c r="T18" s="119"/>
      <c r="U18" s="119"/>
      <c r="V18" s="119"/>
      <c r="W18" s="77"/>
      <c r="X18" s="22">
        <v>80</v>
      </c>
      <c r="Y18" s="53">
        <f>P5</f>
        <v>3.3983999999999996</v>
      </c>
      <c r="Z18" s="52">
        <f>P6</f>
        <v>3.6528</v>
      </c>
      <c r="AA18" s="52">
        <f>P7</f>
        <v>4.5659999999999998</v>
      </c>
      <c r="AB18" s="52">
        <f>P8</f>
        <v>5.4791999999999996</v>
      </c>
      <c r="AC18" s="52">
        <f>P9</f>
        <v>6.3924000000000003</v>
      </c>
      <c r="AD18" s="52">
        <f>P10</f>
        <v>7.3056000000000001</v>
      </c>
      <c r="AE18" s="52">
        <f>P11</f>
        <v>8.2187999999999999</v>
      </c>
      <c r="AF18" s="52">
        <f>P12</f>
        <v>9.1319999999999997</v>
      </c>
      <c r="AG18" s="52">
        <f>P13</f>
        <v>10.045199999999998</v>
      </c>
      <c r="AH18" s="52">
        <f>P14</f>
        <v>10.958399999999999</v>
      </c>
      <c r="AI18" s="52">
        <f>P15</f>
        <v>11.871600000000001</v>
      </c>
      <c r="AJ18" s="52">
        <f>P16</f>
        <v>12.784800000000001</v>
      </c>
      <c r="AK18" s="52">
        <f>P17</f>
        <v>14.6112</v>
      </c>
      <c r="AL18" s="52">
        <f>P18</f>
        <v>16.4376</v>
      </c>
      <c r="AM18" s="51">
        <f>P19</f>
        <v>18.263999999999999</v>
      </c>
      <c r="AN18" s="77"/>
      <c r="AO18" s="77"/>
      <c r="AP18" s="77"/>
      <c r="AQ18" s="77"/>
      <c r="AR18" s="77"/>
      <c r="AS18" s="77"/>
      <c r="AT18" s="77"/>
      <c r="AU18" s="71"/>
      <c r="AY18" s="5">
        <f t="shared" ref="AY18:BM18" si="14">SUM((BB93/AY103)*360)</f>
        <v>4.1112000000000002</v>
      </c>
      <c r="AZ18" s="5">
        <f t="shared" si="14"/>
        <v>4.5743999999999998</v>
      </c>
      <c r="BA18" s="5">
        <f t="shared" si="14"/>
        <v>5.718</v>
      </c>
      <c r="BB18" s="5">
        <f t="shared" si="14"/>
        <v>6.8615999999999993</v>
      </c>
      <c r="BC18" s="5">
        <f t="shared" si="14"/>
        <v>8.0051999999999985</v>
      </c>
      <c r="BD18" s="5">
        <f t="shared" si="14"/>
        <v>9.1487999999999996</v>
      </c>
      <c r="BE18" s="5">
        <f t="shared" si="14"/>
        <v>10.292400000000001</v>
      </c>
      <c r="BF18" s="5">
        <f t="shared" si="14"/>
        <v>11.436</v>
      </c>
      <c r="BG18" s="5">
        <f t="shared" si="14"/>
        <v>12.579599999999997</v>
      </c>
      <c r="BH18" s="5">
        <f t="shared" si="14"/>
        <v>13.723199999999999</v>
      </c>
      <c r="BI18" s="5">
        <f t="shared" si="14"/>
        <v>14.866800000000001</v>
      </c>
      <c r="BJ18" s="5">
        <f t="shared" si="14"/>
        <v>16.010399999999997</v>
      </c>
      <c r="BK18" s="5">
        <f t="shared" si="14"/>
        <v>18.297599999999999</v>
      </c>
      <c r="BL18" s="5">
        <f t="shared" si="14"/>
        <v>20.584800000000001</v>
      </c>
      <c r="BM18" s="5">
        <f t="shared" si="14"/>
        <v>22.872</v>
      </c>
      <c r="BQ18" s="5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K18" s="111"/>
      <c r="CL18" s="111"/>
    </row>
    <row r="19" spans="1:90" ht="24.95" customHeight="1" thickBot="1" x14ac:dyDescent="0.3">
      <c r="A19" s="76"/>
      <c r="B19" s="27">
        <v>4000</v>
      </c>
      <c r="C19" s="50">
        <f t="shared" si="0"/>
        <v>6.59375</v>
      </c>
      <c r="D19" s="49">
        <f t="shared" si="0"/>
        <v>7.046875</v>
      </c>
      <c r="E19" s="49">
        <f t="shared" si="0"/>
        <v>7.515625</v>
      </c>
      <c r="F19" s="49">
        <f t="shared" si="0"/>
        <v>7.96875</v>
      </c>
      <c r="G19" s="49">
        <f>SUM($BM$5*$C$2)</f>
        <v>7.9439999999999991</v>
      </c>
      <c r="H19" s="49">
        <f>SUM($BM$6*$C$2)</f>
        <v>9.4559999999999995</v>
      </c>
      <c r="I19" s="49">
        <f>SUM($BM$7*$C$2)</f>
        <v>10.32</v>
      </c>
      <c r="J19" s="49">
        <f>SUM($BM$8*$C$2)</f>
        <v>11.183999999999999</v>
      </c>
      <c r="K19" s="49">
        <f>SUM($BM$9*$C$2)</f>
        <v>12.047999999999998</v>
      </c>
      <c r="L19" s="49">
        <f>SUM($BM$10*$C$2)</f>
        <v>12.911999999999999</v>
      </c>
      <c r="M19" s="49">
        <f>SUM($BM$11*$C$2)</f>
        <v>14.075999999999999</v>
      </c>
      <c r="N19" s="49">
        <f>SUM($BM$12*$C$2)</f>
        <v>15.239999999999998</v>
      </c>
      <c r="O19" s="49">
        <f>SUM($BM$13*$C$2)</f>
        <v>16.751999999999999</v>
      </c>
      <c r="P19" s="49">
        <f>SUM($BM$14*$C$2)</f>
        <v>18.263999999999999</v>
      </c>
      <c r="Q19" s="49">
        <f>SUM($BM$15*$C$2)</f>
        <v>19.451999999999998</v>
      </c>
      <c r="R19" s="48">
        <f>SUM($BM$16*$C$2)</f>
        <v>20.64</v>
      </c>
      <c r="S19" s="119"/>
      <c r="T19" s="119"/>
      <c r="U19" s="119"/>
      <c r="V19" s="119"/>
      <c r="W19" s="77"/>
      <c r="X19" s="22">
        <v>90</v>
      </c>
      <c r="Y19" s="53">
        <f>Q5</f>
        <v>3.6089999999999995</v>
      </c>
      <c r="Z19" s="52">
        <f>Q6</f>
        <v>3.8904000000000001</v>
      </c>
      <c r="AA19" s="52">
        <f>Q7</f>
        <v>4.8629999999999995</v>
      </c>
      <c r="AB19" s="52">
        <f>Q8</f>
        <v>5.8355999999999995</v>
      </c>
      <c r="AC19" s="52">
        <f>Q9</f>
        <v>6.8082000000000003</v>
      </c>
      <c r="AD19" s="52">
        <f>Q10</f>
        <v>7.7808000000000002</v>
      </c>
      <c r="AE19" s="52">
        <f>Q11</f>
        <v>8.7533999999999992</v>
      </c>
      <c r="AF19" s="52">
        <f>Q12</f>
        <v>9.7259999999999991</v>
      </c>
      <c r="AG19" s="52">
        <f>Q13</f>
        <v>10.698599999999999</v>
      </c>
      <c r="AH19" s="52">
        <f>Q14</f>
        <v>11.671199999999999</v>
      </c>
      <c r="AI19" s="52">
        <f>Q15</f>
        <v>12.643800000000001</v>
      </c>
      <c r="AJ19" s="52">
        <f>Q16</f>
        <v>13.616400000000001</v>
      </c>
      <c r="AK19" s="52">
        <f>Q17</f>
        <v>15.5616</v>
      </c>
      <c r="AL19" s="52">
        <f>Q18</f>
        <v>17.506799999999998</v>
      </c>
      <c r="AM19" s="51">
        <f>Q19</f>
        <v>19.451999999999998</v>
      </c>
      <c r="AN19" s="77"/>
      <c r="AO19" s="77"/>
      <c r="AP19" s="77"/>
      <c r="AQ19" s="77"/>
      <c r="AR19" s="77"/>
      <c r="AS19" s="77"/>
      <c r="AT19" s="77"/>
      <c r="AU19" s="71"/>
      <c r="AY19" s="5">
        <f t="shared" ref="AY19:BM19" si="15">SUM((AY18+AY20)/2)</f>
        <v>4.7322000000000006</v>
      </c>
      <c r="AZ19" s="5">
        <f t="shared" si="15"/>
        <v>5.8559999999999999</v>
      </c>
      <c r="BA19" s="5">
        <f t="shared" si="15"/>
        <v>7.32</v>
      </c>
      <c r="BB19" s="5">
        <f t="shared" si="15"/>
        <v>8.7839999999999989</v>
      </c>
      <c r="BC19" s="5">
        <f t="shared" si="15"/>
        <v>10.247999999999999</v>
      </c>
      <c r="BD19" s="5">
        <f t="shared" si="15"/>
        <v>11.712</v>
      </c>
      <c r="BE19" s="5">
        <f t="shared" si="15"/>
        <v>13.176</v>
      </c>
      <c r="BF19" s="5">
        <f t="shared" si="15"/>
        <v>14.64</v>
      </c>
      <c r="BG19" s="5">
        <f t="shared" si="15"/>
        <v>16.103999999999999</v>
      </c>
      <c r="BH19" s="5">
        <f t="shared" si="15"/>
        <v>17.567999999999998</v>
      </c>
      <c r="BI19" s="5">
        <f t="shared" si="15"/>
        <v>19.032000000000004</v>
      </c>
      <c r="BJ19" s="5">
        <f t="shared" si="15"/>
        <v>20.495999999999999</v>
      </c>
      <c r="BK19" s="5">
        <f t="shared" si="15"/>
        <v>23.423999999999999</v>
      </c>
      <c r="BL19" s="5">
        <f t="shared" si="15"/>
        <v>26.352</v>
      </c>
      <c r="BM19" s="5">
        <f t="shared" si="15"/>
        <v>29.28</v>
      </c>
      <c r="BQ19" s="5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K19" s="111"/>
      <c r="CL19" s="111"/>
    </row>
    <row r="20" spans="1:90" ht="24.95" customHeight="1" thickBot="1" x14ac:dyDescent="0.3">
      <c r="A20" s="76"/>
      <c r="B20" s="9"/>
      <c r="C20" s="1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7"/>
      <c r="X20" s="15">
        <v>100</v>
      </c>
      <c r="Y20" s="50">
        <f>R5</f>
        <v>3.8195999999999994</v>
      </c>
      <c r="Z20" s="49">
        <f>R6</f>
        <v>4.1280000000000001</v>
      </c>
      <c r="AA20" s="49">
        <f>R7</f>
        <v>5.16</v>
      </c>
      <c r="AB20" s="49">
        <f>R8</f>
        <v>6.1920000000000002</v>
      </c>
      <c r="AC20" s="49">
        <f>R9</f>
        <v>7.2240000000000002</v>
      </c>
      <c r="AD20" s="49">
        <f>R10</f>
        <v>8.2560000000000002</v>
      </c>
      <c r="AE20" s="49">
        <f>R11</f>
        <v>9.2880000000000003</v>
      </c>
      <c r="AF20" s="49">
        <f>R12</f>
        <v>10.32</v>
      </c>
      <c r="AG20" s="49">
        <f>R13</f>
        <v>11.351999999999999</v>
      </c>
      <c r="AH20" s="49">
        <f>R14</f>
        <v>12.384</v>
      </c>
      <c r="AI20" s="49">
        <f>R15</f>
        <v>13.416</v>
      </c>
      <c r="AJ20" s="49">
        <f>R16</f>
        <v>14.448</v>
      </c>
      <c r="AK20" s="49">
        <f>R17</f>
        <v>16.512</v>
      </c>
      <c r="AL20" s="49">
        <f>R18</f>
        <v>18.576000000000001</v>
      </c>
      <c r="AM20" s="48">
        <f>R19</f>
        <v>20.64</v>
      </c>
      <c r="AN20" s="77"/>
      <c r="AO20" s="77"/>
      <c r="AP20" s="77"/>
      <c r="AQ20" s="77"/>
      <c r="AR20" s="77"/>
      <c r="AS20" s="77"/>
      <c r="AT20" s="77"/>
      <c r="AU20" s="71"/>
      <c r="AY20" s="5">
        <f t="shared" ref="AY20:BM20" si="16">SUM((BB94/AY103)*360)</f>
        <v>5.3532000000000002</v>
      </c>
      <c r="AZ20" s="5">
        <f t="shared" si="16"/>
        <v>7.1376000000000008</v>
      </c>
      <c r="BA20" s="5">
        <f t="shared" si="16"/>
        <v>8.9220000000000006</v>
      </c>
      <c r="BB20" s="5">
        <f t="shared" si="16"/>
        <v>10.7064</v>
      </c>
      <c r="BC20" s="5">
        <f t="shared" si="16"/>
        <v>12.4908</v>
      </c>
      <c r="BD20" s="5">
        <f t="shared" si="16"/>
        <v>14.275200000000002</v>
      </c>
      <c r="BE20" s="5">
        <f t="shared" si="16"/>
        <v>16.0596</v>
      </c>
      <c r="BF20" s="5">
        <f t="shared" si="16"/>
        <v>17.844000000000001</v>
      </c>
      <c r="BG20" s="5">
        <f t="shared" si="16"/>
        <v>19.628399999999999</v>
      </c>
      <c r="BH20" s="5">
        <f t="shared" si="16"/>
        <v>21.412800000000001</v>
      </c>
      <c r="BI20" s="5">
        <f t="shared" si="16"/>
        <v>23.197200000000002</v>
      </c>
      <c r="BJ20" s="5">
        <f t="shared" si="16"/>
        <v>24.9816</v>
      </c>
      <c r="BK20" s="5">
        <f t="shared" si="16"/>
        <v>28.550400000000003</v>
      </c>
      <c r="BL20" s="5">
        <f t="shared" si="16"/>
        <v>32.119199999999999</v>
      </c>
      <c r="BM20" s="5">
        <f t="shared" si="16"/>
        <v>35.688000000000002</v>
      </c>
      <c r="BQ20" s="5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K20" s="111"/>
      <c r="CL20" s="111"/>
    </row>
    <row r="21" spans="1:90" ht="24.95" customHeight="1" thickBot="1" x14ac:dyDescent="0.3">
      <c r="A21" s="76"/>
      <c r="B21" s="77"/>
      <c r="C21" s="11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1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Q21" s="5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K21" s="111"/>
      <c r="CL21" s="111"/>
    </row>
    <row r="22" spans="1:90" ht="24.95" customHeight="1" thickBot="1" x14ac:dyDescent="0.3">
      <c r="A22" s="76"/>
      <c r="B22" s="384" t="s">
        <v>17</v>
      </c>
      <c r="C22" s="385"/>
      <c r="D22" s="385"/>
      <c r="E22" s="385"/>
      <c r="F22" s="385"/>
      <c r="G22" s="385"/>
      <c r="H22" s="385"/>
      <c r="I22" s="385"/>
      <c r="J22" s="385"/>
      <c r="K22" s="385"/>
      <c r="L22" s="385"/>
      <c r="M22" s="385"/>
      <c r="N22" s="385"/>
      <c r="O22" s="385"/>
      <c r="P22" s="385"/>
      <c r="Q22" s="385"/>
      <c r="R22" s="386"/>
      <c r="S22" s="101"/>
      <c r="T22" s="101"/>
      <c r="U22" s="101"/>
      <c r="V22" s="101"/>
      <c r="W22" s="101"/>
      <c r="X22" s="375" t="s">
        <v>16</v>
      </c>
      <c r="Y22" s="376"/>
      <c r="Z22" s="376"/>
      <c r="AA22" s="376"/>
      <c r="AB22" s="376"/>
      <c r="AC22" s="376"/>
      <c r="AD22" s="376"/>
      <c r="AE22" s="376"/>
      <c r="AF22" s="376"/>
      <c r="AG22" s="376"/>
      <c r="AH22" s="376"/>
      <c r="AI22" s="376"/>
      <c r="AJ22" s="376"/>
      <c r="AK22" s="376"/>
      <c r="AL22" s="376"/>
      <c r="AM22" s="377"/>
      <c r="AN22" s="77"/>
      <c r="AO22" s="77"/>
      <c r="AP22" s="77"/>
      <c r="AQ22" s="77"/>
      <c r="AR22" s="77"/>
      <c r="AS22" s="77"/>
      <c r="AT22" s="77"/>
      <c r="AU22" s="71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Q22" s="5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K22" s="111"/>
      <c r="CL22" s="111"/>
    </row>
    <row r="23" spans="1:90" ht="27" customHeight="1" thickBot="1" x14ac:dyDescent="0.3">
      <c r="A23" s="76"/>
      <c r="B23" s="46"/>
      <c r="C23" s="95">
        <v>0</v>
      </c>
      <c r="D23" s="116">
        <v>5</v>
      </c>
      <c r="E23" s="116">
        <v>10</v>
      </c>
      <c r="F23" s="116">
        <v>15</v>
      </c>
      <c r="G23" s="116">
        <v>20</v>
      </c>
      <c r="H23" s="116">
        <v>25</v>
      </c>
      <c r="I23" s="116">
        <v>30</v>
      </c>
      <c r="J23" s="116">
        <v>35</v>
      </c>
      <c r="K23" s="116">
        <v>40</v>
      </c>
      <c r="L23" s="116">
        <v>45</v>
      </c>
      <c r="M23" s="116">
        <v>50</v>
      </c>
      <c r="N23" s="116">
        <v>60</v>
      </c>
      <c r="O23" s="116">
        <v>70</v>
      </c>
      <c r="P23" s="116">
        <v>80</v>
      </c>
      <c r="Q23" s="116">
        <v>90</v>
      </c>
      <c r="R23" s="115">
        <v>100</v>
      </c>
      <c r="S23" s="11"/>
      <c r="T23" s="11"/>
      <c r="U23" s="11"/>
      <c r="V23" s="11"/>
      <c r="W23" s="77"/>
      <c r="X23" s="42"/>
      <c r="Y23" s="22">
        <v>600</v>
      </c>
      <c r="Z23" s="41">
        <v>800</v>
      </c>
      <c r="AA23" s="41">
        <v>1000</v>
      </c>
      <c r="AB23" s="41">
        <v>1200</v>
      </c>
      <c r="AC23" s="41">
        <v>1400</v>
      </c>
      <c r="AD23" s="41">
        <v>1600</v>
      </c>
      <c r="AE23" s="41">
        <v>1800</v>
      </c>
      <c r="AF23" s="41">
        <v>2000</v>
      </c>
      <c r="AG23" s="41">
        <v>2200</v>
      </c>
      <c r="AH23" s="41">
        <v>2400</v>
      </c>
      <c r="AI23" s="41">
        <v>2600</v>
      </c>
      <c r="AJ23" s="41">
        <v>2800</v>
      </c>
      <c r="AK23" s="41">
        <v>3200</v>
      </c>
      <c r="AL23" s="41">
        <v>3600</v>
      </c>
      <c r="AM23" s="40">
        <v>4000</v>
      </c>
      <c r="AN23" s="77"/>
      <c r="AO23" s="77"/>
      <c r="AP23" s="77"/>
      <c r="AQ23" s="77"/>
      <c r="AR23" s="77"/>
      <c r="AS23" s="77"/>
      <c r="AT23" s="77"/>
      <c r="AU23" s="71"/>
      <c r="AY23" s="5">
        <f t="shared" ref="AY23:BM23" si="17">SUM((AY20+AY24)/2)</f>
        <v>5.2820999999999998</v>
      </c>
      <c r="AZ23" s="5">
        <f t="shared" si="17"/>
        <v>6.5208000000000013</v>
      </c>
      <c r="BA23" s="5">
        <f t="shared" si="17"/>
        <v>8.1509999999999998</v>
      </c>
      <c r="BB23" s="5">
        <f t="shared" si="17"/>
        <v>9.7811999999999983</v>
      </c>
      <c r="BC23" s="5">
        <f t="shared" si="17"/>
        <v>11.4114</v>
      </c>
      <c r="BD23" s="5">
        <f t="shared" si="17"/>
        <v>13.041600000000003</v>
      </c>
      <c r="BE23" s="5">
        <f t="shared" si="17"/>
        <v>14.671800000000001</v>
      </c>
      <c r="BF23" s="5">
        <f t="shared" si="17"/>
        <v>16.302</v>
      </c>
      <c r="BG23" s="5">
        <f t="shared" si="17"/>
        <v>17.932199999999998</v>
      </c>
      <c r="BH23" s="5">
        <f t="shared" si="17"/>
        <v>19.562399999999997</v>
      </c>
      <c r="BI23" s="5">
        <f t="shared" si="17"/>
        <v>21.192600000000002</v>
      </c>
      <c r="BJ23" s="5">
        <f t="shared" si="17"/>
        <v>22.822800000000001</v>
      </c>
      <c r="BK23" s="5">
        <f t="shared" si="17"/>
        <v>26.083200000000005</v>
      </c>
      <c r="BL23" s="5">
        <f t="shared" si="17"/>
        <v>29.343600000000002</v>
      </c>
      <c r="BM23" s="5">
        <f t="shared" si="17"/>
        <v>32.603999999999999</v>
      </c>
      <c r="BQ23" s="5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K23" s="111"/>
      <c r="CL23" s="111"/>
    </row>
    <row r="24" spans="1:90" ht="24.95" customHeight="1" x14ac:dyDescent="0.25">
      <c r="A24" s="76"/>
      <c r="B24" s="95">
        <v>600</v>
      </c>
      <c r="C24" s="114">
        <v>4548.2916230000001</v>
      </c>
      <c r="D24" s="113">
        <v>4627.6091159999996</v>
      </c>
      <c r="E24" s="113">
        <v>4795.3089559999999</v>
      </c>
      <c r="F24" s="113">
        <v>4965.2750109999997</v>
      </c>
      <c r="G24" s="113">
        <v>5110.3127109999996</v>
      </c>
      <c r="H24" s="113">
        <v>5257.6166249999997</v>
      </c>
      <c r="I24" s="113">
        <v>5599.8149480000002</v>
      </c>
      <c r="J24" s="113">
        <v>6157.3036080000002</v>
      </c>
      <c r="K24" s="113">
        <v>6721.5909089999996</v>
      </c>
      <c r="L24" s="113">
        <v>7088.7175880000004</v>
      </c>
      <c r="M24" s="113">
        <v>7313.0727800000004</v>
      </c>
      <c r="N24" s="113">
        <v>7415.0524130000003</v>
      </c>
      <c r="O24" s="113">
        <v>7444.5131950000005</v>
      </c>
      <c r="P24" s="113">
        <v>7446.7794089999998</v>
      </c>
      <c r="Q24" s="113">
        <v>7446.7794089999998</v>
      </c>
      <c r="R24" s="112">
        <v>7446.7794089999998</v>
      </c>
      <c r="S24" s="108"/>
      <c r="T24" s="108"/>
      <c r="U24" s="108"/>
      <c r="V24" s="108"/>
      <c r="W24" s="77"/>
      <c r="X24" s="22">
        <v>0</v>
      </c>
      <c r="Y24" s="114">
        <f>C24</f>
        <v>4548.2916230000001</v>
      </c>
      <c r="Z24" s="113">
        <f>C25</f>
        <v>4836.1008089999996</v>
      </c>
      <c r="AA24" s="113">
        <f>C26</f>
        <v>5377.7259700000004</v>
      </c>
      <c r="AB24" s="113">
        <f>C27</f>
        <v>6107.4468980000001</v>
      </c>
      <c r="AC24" s="113">
        <f>C28</f>
        <v>7118.1783699999996</v>
      </c>
      <c r="AD24" s="113">
        <f>C29</f>
        <v>8201.4286919999995</v>
      </c>
      <c r="AE24" s="113">
        <f>C30</f>
        <v>8736.2552109999997</v>
      </c>
      <c r="AF24" s="113">
        <f>C31</f>
        <v>9116.9791729999997</v>
      </c>
      <c r="AG24" s="113">
        <f>C32</f>
        <v>9370.7951479999992</v>
      </c>
      <c r="AH24" s="113">
        <f>C33</f>
        <v>9561.1571299999996</v>
      </c>
      <c r="AI24" s="113">
        <f>C34</f>
        <v>9753.7853250000007</v>
      </c>
      <c r="AJ24" s="113">
        <f>C35</f>
        <v>9975.8743030000005</v>
      </c>
      <c r="AK24" s="113">
        <f>C36</f>
        <v>10227.424064000001</v>
      </c>
      <c r="AL24" s="113">
        <f>C37</f>
        <v>10488.038681</v>
      </c>
      <c r="AM24" s="112">
        <f>C38</f>
        <v>10696.530375</v>
      </c>
      <c r="AN24" s="77"/>
      <c r="AO24" s="77"/>
      <c r="AP24" s="77"/>
      <c r="AQ24" s="77"/>
      <c r="AR24" s="77"/>
      <c r="AS24" s="77"/>
      <c r="AT24" s="77"/>
      <c r="AU24" s="71"/>
      <c r="AY24" s="5">
        <f t="shared" ref="AY24:BM24" si="18">SUM((BB95/AY103)*360)</f>
        <v>5.2110000000000003</v>
      </c>
      <c r="AZ24" s="5">
        <f t="shared" si="18"/>
        <v>5.9040000000000008</v>
      </c>
      <c r="BA24" s="5">
        <f t="shared" si="18"/>
        <v>7.38</v>
      </c>
      <c r="BB24" s="5">
        <f t="shared" si="18"/>
        <v>8.8559999999999981</v>
      </c>
      <c r="BC24" s="5">
        <f t="shared" si="18"/>
        <v>10.332000000000001</v>
      </c>
      <c r="BD24" s="5">
        <f t="shared" si="18"/>
        <v>11.808000000000002</v>
      </c>
      <c r="BE24" s="5">
        <f t="shared" si="18"/>
        <v>13.284000000000001</v>
      </c>
      <c r="BF24" s="5">
        <f t="shared" si="18"/>
        <v>14.76</v>
      </c>
      <c r="BG24" s="5">
        <f t="shared" si="18"/>
        <v>16.235999999999997</v>
      </c>
      <c r="BH24" s="5">
        <f t="shared" si="18"/>
        <v>17.711999999999996</v>
      </c>
      <c r="BI24" s="5">
        <f t="shared" si="18"/>
        <v>19.188000000000002</v>
      </c>
      <c r="BJ24" s="5">
        <f t="shared" si="18"/>
        <v>20.664000000000001</v>
      </c>
      <c r="BK24" s="5">
        <f t="shared" si="18"/>
        <v>23.616000000000003</v>
      </c>
      <c r="BL24" s="5">
        <f t="shared" si="18"/>
        <v>26.568000000000001</v>
      </c>
      <c r="BM24" s="5">
        <f t="shared" si="18"/>
        <v>29.52</v>
      </c>
      <c r="BQ24" s="5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K24" s="111"/>
      <c r="CL24" s="111"/>
    </row>
    <row r="25" spans="1:90" ht="24.95" customHeight="1" x14ac:dyDescent="0.25">
      <c r="A25" s="76"/>
      <c r="B25" s="31">
        <v>800</v>
      </c>
      <c r="C25" s="107">
        <v>4836.1008089999996</v>
      </c>
      <c r="D25" s="106">
        <v>4904.0872310000004</v>
      </c>
      <c r="E25" s="106">
        <v>5049.1249310000003</v>
      </c>
      <c r="F25" s="106">
        <v>5207.759916</v>
      </c>
      <c r="G25" s="106">
        <v>5352.7976159999998</v>
      </c>
      <c r="H25" s="106">
        <v>5604.3473770000001</v>
      </c>
      <c r="I25" s="106">
        <v>6114.2455410000002</v>
      </c>
      <c r="J25" s="106">
        <v>6930.0826029999998</v>
      </c>
      <c r="K25" s="106">
        <v>7727.7899530000004</v>
      </c>
      <c r="L25" s="106">
        <v>8568.55537</v>
      </c>
      <c r="M25" s="106">
        <v>9162.3034549999993</v>
      </c>
      <c r="N25" s="106">
        <v>9468.2423529999996</v>
      </c>
      <c r="O25" s="106">
        <v>9531.6963469999992</v>
      </c>
      <c r="P25" s="106">
        <v>9543.0274169999993</v>
      </c>
      <c r="Q25" s="106">
        <v>9543.0274169999993</v>
      </c>
      <c r="R25" s="105">
        <v>9545.2936310000005</v>
      </c>
      <c r="S25" s="108"/>
      <c r="T25" s="108"/>
      <c r="U25" s="108"/>
      <c r="V25" s="108"/>
      <c r="W25" s="77"/>
      <c r="X25" s="22">
        <v>5</v>
      </c>
      <c r="Y25" s="107">
        <f>D24</f>
        <v>4627.6091159999996</v>
      </c>
      <c r="Z25" s="106">
        <f>D25</f>
        <v>4904.0872310000004</v>
      </c>
      <c r="AA25" s="106">
        <f>D26</f>
        <v>5434.3813220000002</v>
      </c>
      <c r="AB25" s="106">
        <f>D27</f>
        <v>6161.8360359999997</v>
      </c>
      <c r="AC25" s="106">
        <f>D28</f>
        <v>7188.4310059999998</v>
      </c>
      <c r="AD25" s="106">
        <f>D29</f>
        <v>8303.4083250000003</v>
      </c>
      <c r="AE25" s="106">
        <f>D30</f>
        <v>8890.3577669999995</v>
      </c>
      <c r="AF25" s="106">
        <f>D31</f>
        <v>9280.1465860000008</v>
      </c>
      <c r="AG25" s="106">
        <f>D32</f>
        <v>9527.1639190000005</v>
      </c>
      <c r="AH25" s="106">
        <f>D33</f>
        <v>9717.5259000000005</v>
      </c>
      <c r="AI25" s="106">
        <f>D34</f>
        <v>9907.8878810000006</v>
      </c>
      <c r="AJ25" s="106">
        <f>D35</f>
        <v>10129.976859</v>
      </c>
      <c r="AK25" s="106">
        <f>D36</f>
        <v>10386.059047999999</v>
      </c>
      <c r="AL25" s="106">
        <f>D37</f>
        <v>10664.803378000001</v>
      </c>
      <c r="AM25" s="105">
        <f>D38</f>
        <v>10893.690998</v>
      </c>
      <c r="AN25" s="77"/>
      <c r="AO25" s="77"/>
      <c r="AP25" s="77"/>
      <c r="AQ25" s="77"/>
      <c r="AR25" s="77"/>
      <c r="AS25" s="77"/>
      <c r="AT25" s="77"/>
      <c r="AU25" s="71"/>
      <c r="AY25" s="5">
        <f t="shared" ref="AY25:BM25" si="19">SUM((BB96/AY103)*360)</f>
        <v>6.3935999999999993</v>
      </c>
      <c r="AZ25" s="5">
        <f t="shared" si="19"/>
        <v>8.524799999999999</v>
      </c>
      <c r="BA25" s="5">
        <f t="shared" si="19"/>
        <v>10.656000000000001</v>
      </c>
      <c r="BB25" s="5">
        <f t="shared" si="19"/>
        <v>12.787199999999999</v>
      </c>
      <c r="BC25" s="5">
        <f t="shared" si="19"/>
        <v>14.918399999999998</v>
      </c>
      <c r="BD25" s="5">
        <f t="shared" si="19"/>
        <v>17.049599999999998</v>
      </c>
      <c r="BE25" s="5">
        <f t="shared" si="19"/>
        <v>19.180800000000001</v>
      </c>
      <c r="BF25" s="5">
        <f t="shared" si="19"/>
        <v>21.312000000000001</v>
      </c>
      <c r="BG25" s="5">
        <f t="shared" si="19"/>
        <v>23.443199999999997</v>
      </c>
      <c r="BH25" s="5">
        <f t="shared" si="19"/>
        <v>25.574399999999997</v>
      </c>
      <c r="BI25" s="5">
        <f t="shared" si="19"/>
        <v>27.705600000000004</v>
      </c>
      <c r="BJ25" s="5">
        <f t="shared" si="19"/>
        <v>29.836799999999997</v>
      </c>
      <c r="BK25" s="5">
        <f t="shared" si="19"/>
        <v>34.099199999999996</v>
      </c>
      <c r="BL25" s="5">
        <f t="shared" si="19"/>
        <v>38.361600000000003</v>
      </c>
      <c r="BM25" s="5">
        <f t="shared" si="19"/>
        <v>42.624000000000002</v>
      </c>
      <c r="BQ25" s="5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K25" s="111"/>
      <c r="CL25" s="111"/>
    </row>
    <row r="26" spans="1:90" ht="24.95" customHeight="1" x14ac:dyDescent="0.25">
      <c r="A26" s="76"/>
      <c r="B26" s="31">
        <v>1000</v>
      </c>
      <c r="C26" s="107">
        <v>5377.7259700000004</v>
      </c>
      <c r="D26" s="106">
        <v>5434.3813220000002</v>
      </c>
      <c r="E26" s="106">
        <v>5552.2244529999998</v>
      </c>
      <c r="F26" s="106">
        <v>5694.9959390000004</v>
      </c>
      <c r="G26" s="106">
        <v>6043.9929050000001</v>
      </c>
      <c r="H26" s="106">
        <v>6585.618066</v>
      </c>
      <c r="I26" s="106">
        <v>7324.4038499999997</v>
      </c>
      <c r="J26" s="106">
        <v>8239.9543310000008</v>
      </c>
      <c r="K26" s="106">
        <v>9325.470867</v>
      </c>
      <c r="L26" s="106">
        <v>10594.550741999999</v>
      </c>
      <c r="M26" s="106">
        <v>11820.572550000001</v>
      </c>
      <c r="N26" s="106">
        <v>12316.87343</v>
      </c>
      <c r="O26" s="106">
        <v>12480.040842</v>
      </c>
      <c r="P26" s="106">
        <v>12511.767839</v>
      </c>
      <c r="Q26" s="106">
        <v>12520.832694999999</v>
      </c>
      <c r="R26" s="105">
        <v>12520.832694999999</v>
      </c>
      <c r="S26" s="108"/>
      <c r="T26" s="108"/>
      <c r="U26" s="108"/>
      <c r="V26" s="108"/>
      <c r="W26" s="77"/>
      <c r="X26" s="22">
        <v>10</v>
      </c>
      <c r="Y26" s="107">
        <f>E24</f>
        <v>4795.3089559999999</v>
      </c>
      <c r="Z26" s="106">
        <f>E25</f>
        <v>5049.1249310000003</v>
      </c>
      <c r="AA26" s="106">
        <f>E26</f>
        <v>5552.2244529999998</v>
      </c>
      <c r="AB26" s="106">
        <f>E27</f>
        <v>6297.8088799999996</v>
      </c>
      <c r="AC26" s="106">
        <f>E28</f>
        <v>7410.5199839999996</v>
      </c>
      <c r="AD26" s="106">
        <f>E29</f>
        <v>8622.9445080000005</v>
      </c>
      <c r="AE26" s="106">
        <f>E30</f>
        <v>9243.8871610000006</v>
      </c>
      <c r="AF26" s="106">
        <f>E31</f>
        <v>9642.7408360000009</v>
      </c>
      <c r="AG26" s="106">
        <f>E32</f>
        <v>9892.0243829999999</v>
      </c>
      <c r="AH26" s="106">
        <f>E33</f>
        <v>10082.386364</v>
      </c>
      <c r="AI26" s="106">
        <f>E34</f>
        <v>10268.215917</v>
      </c>
      <c r="AJ26" s="106">
        <f>E35</f>
        <v>10481.240039</v>
      </c>
      <c r="AK26" s="106">
        <f>E36</f>
        <v>10748.653297999999</v>
      </c>
      <c r="AL26" s="106">
        <f>E37</f>
        <v>11070.455695000001</v>
      </c>
      <c r="AM26" s="105">
        <f>E38</f>
        <v>11349.200025</v>
      </c>
      <c r="AN26" s="77"/>
      <c r="AO26" s="77"/>
      <c r="AP26" s="77"/>
      <c r="AQ26" s="77"/>
      <c r="AR26" s="77"/>
      <c r="AS26" s="77"/>
      <c r="AT26" s="77"/>
      <c r="AU26" s="71"/>
      <c r="AY26" s="5"/>
      <c r="AZ26" s="5"/>
      <c r="BA26" s="5"/>
      <c r="BQ26" s="5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K26" s="111"/>
      <c r="CL26" s="111"/>
    </row>
    <row r="27" spans="1:90" ht="24.95" customHeight="1" x14ac:dyDescent="0.25">
      <c r="A27" s="76"/>
      <c r="B27" s="31">
        <v>1200</v>
      </c>
      <c r="C27" s="107">
        <v>6107.4468980000001</v>
      </c>
      <c r="D27" s="106">
        <v>6161.8360359999997</v>
      </c>
      <c r="E27" s="106">
        <v>6297.8088799999996</v>
      </c>
      <c r="F27" s="106">
        <v>6599.2153500000004</v>
      </c>
      <c r="G27" s="106">
        <v>7231.4890729999997</v>
      </c>
      <c r="H27" s="106">
        <v>8176.5003370000004</v>
      </c>
      <c r="I27" s="106">
        <v>9037.6616809999996</v>
      </c>
      <c r="J27" s="106">
        <v>9932.8162360000006</v>
      </c>
      <c r="K27" s="106">
        <v>11131.643475000001</v>
      </c>
      <c r="L27" s="106">
        <v>12520.832694999999</v>
      </c>
      <c r="M27" s="106">
        <v>13672.069439000001</v>
      </c>
      <c r="N27" s="106">
        <v>14438.049792</v>
      </c>
      <c r="O27" s="106">
        <v>14723.592764000001</v>
      </c>
      <c r="P27" s="106">
        <v>14843.702109</v>
      </c>
      <c r="Q27" s="106">
        <v>14889.026390999999</v>
      </c>
      <c r="R27" s="105">
        <v>14907.156102999999</v>
      </c>
      <c r="S27" s="108"/>
      <c r="T27" s="108"/>
      <c r="U27" s="108"/>
      <c r="V27" s="108"/>
      <c r="W27" s="77"/>
      <c r="X27" s="22">
        <v>15</v>
      </c>
      <c r="Y27" s="107">
        <f>F24</f>
        <v>4965.2750109999997</v>
      </c>
      <c r="Z27" s="106">
        <f>F25</f>
        <v>5207.759916</v>
      </c>
      <c r="AA27" s="106">
        <f>F26</f>
        <v>5694.9959390000004</v>
      </c>
      <c r="AB27" s="106">
        <f>F27</f>
        <v>6599.2153500000004</v>
      </c>
      <c r="AC27" s="106">
        <f>F28</f>
        <v>7832.0357999999997</v>
      </c>
      <c r="AD27" s="106">
        <f>F29</f>
        <v>9150.9723840000006</v>
      </c>
      <c r="AE27" s="106">
        <f>F30</f>
        <v>9853.4987440000004</v>
      </c>
      <c r="AF27" s="106">
        <f>F31</f>
        <v>10272.748345</v>
      </c>
      <c r="AG27" s="106">
        <f>F32</f>
        <v>10519.765678</v>
      </c>
      <c r="AH27" s="106">
        <f>F33</f>
        <v>10712.393873000001</v>
      </c>
      <c r="AI27" s="106">
        <f>F34</f>
        <v>10886.892356</v>
      </c>
      <c r="AJ27" s="106">
        <f>F35</f>
        <v>11201.896111</v>
      </c>
      <c r="AK27" s="106">
        <f>F36</f>
        <v>11489.705297</v>
      </c>
      <c r="AL27" s="106">
        <f>F37</f>
        <v>11834.169834</v>
      </c>
      <c r="AM27" s="105">
        <f>F38</f>
        <v>12355.399068999999</v>
      </c>
      <c r="AN27" s="77"/>
      <c r="AO27" s="77"/>
      <c r="AP27" s="77"/>
      <c r="AQ27" s="77"/>
      <c r="AR27" s="77"/>
      <c r="AS27" s="77"/>
      <c r="AT27" s="77"/>
      <c r="AU27" s="7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</row>
    <row r="28" spans="1:90" ht="24.95" customHeight="1" x14ac:dyDescent="0.25">
      <c r="A28" s="76"/>
      <c r="B28" s="31">
        <v>1400</v>
      </c>
      <c r="C28" s="107">
        <v>7118.1783699999996</v>
      </c>
      <c r="D28" s="106">
        <v>7188.4310059999998</v>
      </c>
      <c r="E28" s="106">
        <v>7410.5199839999996</v>
      </c>
      <c r="F28" s="106">
        <v>7832.0357999999997</v>
      </c>
      <c r="G28" s="106">
        <v>8656.9377189999996</v>
      </c>
      <c r="H28" s="106">
        <v>9765.1163949999991</v>
      </c>
      <c r="I28" s="106">
        <v>10703.329017</v>
      </c>
      <c r="J28" s="106">
        <v>11691.398348000001</v>
      </c>
      <c r="K28" s="106">
        <v>12869.829661</v>
      </c>
      <c r="L28" s="110">
        <v>14089.052827</v>
      </c>
      <c r="M28" s="110">
        <v>15167.77072</v>
      </c>
      <c r="N28" s="110">
        <v>15954.147000000001</v>
      </c>
      <c r="O28" s="110">
        <v>16459.512736000001</v>
      </c>
      <c r="P28" s="110">
        <v>16747.321921999999</v>
      </c>
      <c r="Q28" s="110">
        <v>16915.021763000001</v>
      </c>
      <c r="R28" s="105">
        <v>16989.806827</v>
      </c>
      <c r="S28" s="108"/>
      <c r="T28" s="108"/>
      <c r="U28" s="108"/>
      <c r="V28" s="108"/>
      <c r="W28" s="77"/>
      <c r="X28" s="22">
        <v>20</v>
      </c>
      <c r="Y28" s="107">
        <f>G24</f>
        <v>5110.3127109999996</v>
      </c>
      <c r="Z28" s="106">
        <f>G25</f>
        <v>5352.7976159999998</v>
      </c>
      <c r="AA28" s="106">
        <f>G26</f>
        <v>6043.9929050000001</v>
      </c>
      <c r="AB28" s="106">
        <f>G27</f>
        <v>7231.4890729999997</v>
      </c>
      <c r="AC28" s="106">
        <f>G28</f>
        <v>8656.9377189999996</v>
      </c>
      <c r="AD28" s="106">
        <f>G29</f>
        <v>10003.068872</v>
      </c>
      <c r="AE28" s="106">
        <f>G30</f>
        <v>10780.380295000001</v>
      </c>
      <c r="AF28" s="106">
        <f>G31</f>
        <v>11297.077101999999</v>
      </c>
      <c r="AG28" s="106">
        <f>G32</f>
        <v>11618.879498</v>
      </c>
      <c r="AH28" s="110">
        <f>G33</f>
        <v>11845.500905000001</v>
      </c>
      <c r="AI28" s="110">
        <f>G34</f>
        <v>12051.726384</v>
      </c>
      <c r="AJ28" s="110">
        <f>G35</f>
        <v>12477.774627999999</v>
      </c>
      <c r="AK28" s="110">
        <f>G36</f>
        <v>12978.607936</v>
      </c>
      <c r="AL28" s="110">
        <f>G37</f>
        <v>13327.604901999999</v>
      </c>
      <c r="AM28" s="109">
        <f>G38</f>
        <v>13857.898992</v>
      </c>
      <c r="AN28" s="77"/>
      <c r="AO28" s="77"/>
      <c r="AP28" s="77"/>
      <c r="AQ28" s="77"/>
      <c r="AR28" s="77"/>
      <c r="AS28" s="77"/>
      <c r="AT28" s="77"/>
      <c r="AU28" s="71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</row>
    <row r="29" spans="1:90" ht="24.95" customHeight="1" x14ac:dyDescent="0.25">
      <c r="A29" s="76"/>
      <c r="B29" s="31">
        <v>1600</v>
      </c>
      <c r="C29" s="107">
        <v>8201.4286919999995</v>
      </c>
      <c r="D29" s="106">
        <v>8303.4083250000003</v>
      </c>
      <c r="E29" s="106">
        <v>8622.9445080000005</v>
      </c>
      <c r="F29" s="106">
        <v>9150.9723840000006</v>
      </c>
      <c r="G29" s="106">
        <v>10003.068872</v>
      </c>
      <c r="H29" s="106">
        <v>11040.994913</v>
      </c>
      <c r="I29" s="106">
        <v>12115.180377999999</v>
      </c>
      <c r="J29" s="106">
        <v>13327.604901999999</v>
      </c>
      <c r="K29" s="106">
        <v>14594.418562999999</v>
      </c>
      <c r="L29" s="106">
        <v>15829.505227</v>
      </c>
      <c r="M29" s="106">
        <v>16908.223119999999</v>
      </c>
      <c r="N29" s="106">
        <v>17746.722323000002</v>
      </c>
      <c r="O29" s="106">
        <v>18345.002836</v>
      </c>
      <c r="P29" s="106">
        <v>18746.122725000001</v>
      </c>
      <c r="Q29" s="106">
        <v>18995.406272</v>
      </c>
      <c r="R29" s="105">
        <v>19115.515617000001</v>
      </c>
      <c r="S29" s="108"/>
      <c r="T29" s="108"/>
      <c r="U29" s="108"/>
      <c r="V29" s="108"/>
      <c r="W29" s="77"/>
      <c r="X29" s="22">
        <v>25</v>
      </c>
      <c r="Y29" s="107">
        <f>H24</f>
        <v>5257.6166249999997</v>
      </c>
      <c r="Z29" s="106">
        <f>H25</f>
        <v>5604.3473770000001</v>
      </c>
      <c r="AA29" s="106">
        <f>H26</f>
        <v>6585.618066</v>
      </c>
      <c r="AB29" s="106">
        <f>H27</f>
        <v>8176.5003370000004</v>
      </c>
      <c r="AC29" s="106">
        <f>H28</f>
        <v>9765.1163949999991</v>
      </c>
      <c r="AD29" s="106">
        <f>H29</f>
        <v>11040.994913</v>
      </c>
      <c r="AE29" s="106">
        <f>H30</f>
        <v>12022.265601999999</v>
      </c>
      <c r="AF29" s="106">
        <f>H31</f>
        <v>12858.498591</v>
      </c>
      <c r="AG29" s="106">
        <f>H32</f>
        <v>13452.246675</v>
      </c>
      <c r="AH29" s="106">
        <f>H33</f>
        <v>13910.021916</v>
      </c>
      <c r="AI29" s="106">
        <f>H34</f>
        <v>14265.817523</v>
      </c>
      <c r="AJ29" s="106">
        <f>H35</f>
        <v>14920.753387999999</v>
      </c>
      <c r="AK29" s="106">
        <f>H36</f>
        <v>15410.255625</v>
      </c>
      <c r="AL29" s="106">
        <f>H37</f>
        <v>15718.460736999999</v>
      </c>
      <c r="AM29" s="105">
        <f>H38</f>
        <v>16013.068566</v>
      </c>
      <c r="AN29" s="77"/>
      <c r="AO29" s="77"/>
      <c r="AP29" s="77"/>
      <c r="AQ29" s="77"/>
      <c r="AR29" s="77"/>
      <c r="AS29" s="77"/>
      <c r="AT29" s="77"/>
      <c r="AU29" s="71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</row>
    <row r="30" spans="1:90" ht="24.95" customHeight="1" x14ac:dyDescent="0.25">
      <c r="A30" s="76"/>
      <c r="B30" s="31">
        <v>1800</v>
      </c>
      <c r="C30" s="107">
        <v>8736.2552109999997</v>
      </c>
      <c r="D30" s="106">
        <v>8890.3577669999995</v>
      </c>
      <c r="E30" s="106">
        <v>9243.8871610000006</v>
      </c>
      <c r="F30" s="106">
        <v>9853.4987440000004</v>
      </c>
      <c r="G30" s="106">
        <v>10780.380295000001</v>
      </c>
      <c r="H30" s="106">
        <v>12022.265601999999</v>
      </c>
      <c r="I30" s="106">
        <v>13436.383177</v>
      </c>
      <c r="J30" s="106">
        <v>14943.415528</v>
      </c>
      <c r="K30" s="106">
        <v>16457.246522000001</v>
      </c>
      <c r="L30" s="106">
        <v>17894.026236999998</v>
      </c>
      <c r="M30" s="106">
        <v>19120.048045</v>
      </c>
      <c r="N30" s="106">
        <v>20024.267456000001</v>
      </c>
      <c r="O30" s="106">
        <v>20620.281755</v>
      </c>
      <c r="P30" s="106">
        <v>21007.804359000002</v>
      </c>
      <c r="Q30" s="106">
        <v>21257.087906000001</v>
      </c>
      <c r="R30" s="105">
        <v>21377.197252000002</v>
      </c>
      <c r="S30" s="108"/>
      <c r="T30" s="108"/>
      <c r="U30" s="108"/>
      <c r="V30" s="108"/>
      <c r="W30" s="77"/>
      <c r="X30" s="22">
        <v>30</v>
      </c>
      <c r="Y30" s="107">
        <f>I24</f>
        <v>5599.8149480000002</v>
      </c>
      <c r="Z30" s="106">
        <f>I25</f>
        <v>6114.2455410000002</v>
      </c>
      <c r="AA30" s="106">
        <f>I26</f>
        <v>7324.4038499999997</v>
      </c>
      <c r="AB30" s="106">
        <f>I27</f>
        <v>9037.6616809999996</v>
      </c>
      <c r="AC30" s="106">
        <f>I28</f>
        <v>10703.329017</v>
      </c>
      <c r="AD30" s="106">
        <f>I29</f>
        <v>12115.180377999999</v>
      </c>
      <c r="AE30" s="106">
        <f>I30</f>
        <v>13436.383177</v>
      </c>
      <c r="AF30" s="106">
        <f>I31</f>
        <v>14734.923833999999</v>
      </c>
      <c r="AG30" s="106">
        <f>I32</f>
        <v>15902.024077</v>
      </c>
      <c r="AH30" s="106">
        <f>I33</f>
        <v>16735.990851999999</v>
      </c>
      <c r="AI30" s="106">
        <f>I34</f>
        <v>17354.667291000002</v>
      </c>
      <c r="AJ30" s="106">
        <f>I35</f>
        <v>17850.96817</v>
      </c>
      <c r="AK30" s="106">
        <f>I36</f>
        <v>18406.190616</v>
      </c>
      <c r="AL30" s="106">
        <f>I37</f>
        <v>18589.753955</v>
      </c>
      <c r="AM30" s="105">
        <f>I38</f>
        <v>18716.661941999999</v>
      </c>
      <c r="AN30" s="77"/>
      <c r="AO30" s="77"/>
      <c r="AP30" s="77"/>
      <c r="AQ30" s="77"/>
      <c r="AR30" s="77"/>
      <c r="AS30" s="77"/>
      <c r="AT30" s="77"/>
      <c r="AU30" s="71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</row>
    <row r="31" spans="1:90" ht="24.95" customHeight="1" x14ac:dyDescent="0.25">
      <c r="A31" s="76"/>
      <c r="B31" s="31">
        <v>2000</v>
      </c>
      <c r="C31" s="107">
        <v>9116.9791729999997</v>
      </c>
      <c r="D31" s="106">
        <v>9280.1465860000008</v>
      </c>
      <c r="E31" s="106">
        <v>9642.7408360000009</v>
      </c>
      <c r="F31" s="106">
        <v>10272.748345</v>
      </c>
      <c r="G31" s="106">
        <v>11297.077101999999</v>
      </c>
      <c r="H31" s="106">
        <v>12858.498591</v>
      </c>
      <c r="I31" s="106">
        <v>14734.923833999999</v>
      </c>
      <c r="J31" s="106">
        <v>16613.615291999999</v>
      </c>
      <c r="K31" s="106">
        <v>18406.190616</v>
      </c>
      <c r="L31" s="106">
        <v>20337.004997</v>
      </c>
      <c r="M31" s="106">
        <v>21941.484552999998</v>
      </c>
      <c r="N31" s="106">
        <v>22834.372894</v>
      </c>
      <c r="O31" s="106">
        <v>23260.421138000002</v>
      </c>
      <c r="P31" s="106">
        <v>23523.301969</v>
      </c>
      <c r="Q31" s="106">
        <v>23693.268023000001</v>
      </c>
      <c r="R31" s="105">
        <v>23788.449014000002</v>
      </c>
      <c r="S31" s="108"/>
      <c r="T31" s="108"/>
      <c r="U31" s="108"/>
      <c r="V31" s="108"/>
      <c r="W31" s="77"/>
      <c r="X31" s="22">
        <v>35</v>
      </c>
      <c r="Y31" s="107">
        <f>J24</f>
        <v>6157.3036080000002</v>
      </c>
      <c r="Z31" s="106">
        <f>J25</f>
        <v>6930.0826029999998</v>
      </c>
      <c r="AA31" s="106">
        <f>J26</f>
        <v>8239.9543310000008</v>
      </c>
      <c r="AB31" s="106">
        <f>J27</f>
        <v>9932.8162360000006</v>
      </c>
      <c r="AC31" s="106">
        <f>J28</f>
        <v>11691.398348000001</v>
      </c>
      <c r="AD31" s="106">
        <f>J29</f>
        <v>13327.604901999999</v>
      </c>
      <c r="AE31" s="106">
        <f>J30</f>
        <v>14943.415528</v>
      </c>
      <c r="AF31" s="106">
        <f>J31</f>
        <v>16613.615291999999</v>
      </c>
      <c r="AG31" s="106">
        <f>J32</f>
        <v>18161.439496999999</v>
      </c>
      <c r="AH31" s="106">
        <f>J33</f>
        <v>19330.805952999999</v>
      </c>
      <c r="AI31" s="106">
        <f>J34</f>
        <v>20191.967296999999</v>
      </c>
      <c r="AJ31" s="106">
        <f>J35</f>
        <v>20690.534391000001</v>
      </c>
      <c r="AK31" s="106">
        <f>J36</f>
        <v>21293.347331000001</v>
      </c>
      <c r="AL31" s="106">
        <f>J37</f>
        <v>21427.053961000001</v>
      </c>
      <c r="AM31" s="105">
        <f>J38</f>
        <v>21524.501165999998</v>
      </c>
      <c r="AN31" s="77"/>
      <c r="AO31" s="77"/>
      <c r="AP31" s="77"/>
      <c r="AQ31" s="77"/>
      <c r="AR31" s="77"/>
      <c r="AS31" s="77"/>
      <c r="AT31" s="77"/>
      <c r="AU31" s="71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</row>
    <row r="32" spans="1:90" ht="24.95" customHeight="1" x14ac:dyDescent="0.25">
      <c r="A32" s="76"/>
      <c r="B32" s="31">
        <v>2200</v>
      </c>
      <c r="C32" s="107">
        <v>9370.7951479999992</v>
      </c>
      <c r="D32" s="106">
        <v>9527.1639190000005</v>
      </c>
      <c r="E32" s="106">
        <v>9892.0243829999999</v>
      </c>
      <c r="F32" s="106">
        <v>10519.765678</v>
      </c>
      <c r="G32" s="106">
        <v>11618.879498</v>
      </c>
      <c r="H32" s="106">
        <v>13452.246675</v>
      </c>
      <c r="I32" s="106">
        <v>15902.024077</v>
      </c>
      <c r="J32" s="106">
        <v>18161.439496999999</v>
      </c>
      <c r="K32" s="106">
        <v>20269.018574999998</v>
      </c>
      <c r="L32" s="106">
        <v>22301.812589000001</v>
      </c>
      <c r="M32" s="106">
        <v>23781.650372</v>
      </c>
      <c r="N32" s="106">
        <v>24620.149574999999</v>
      </c>
      <c r="O32" s="106">
        <v>24989.542466999999</v>
      </c>
      <c r="P32" s="106">
        <v>25132.313953000001</v>
      </c>
      <c r="Q32" s="106">
        <v>25198.034161</v>
      </c>
      <c r="R32" s="105">
        <v>25222.962516</v>
      </c>
      <c r="S32" s="108"/>
      <c r="T32" s="108"/>
      <c r="U32" s="108"/>
      <c r="V32" s="108"/>
      <c r="W32" s="77"/>
      <c r="X32" s="22">
        <v>40</v>
      </c>
      <c r="Y32" s="107">
        <f>K24</f>
        <v>6721.5909089999996</v>
      </c>
      <c r="Z32" s="106">
        <f>K25</f>
        <v>7727.7899530000004</v>
      </c>
      <c r="AA32" s="106">
        <f>K26</f>
        <v>9325.470867</v>
      </c>
      <c r="AB32" s="106">
        <f>K27</f>
        <v>11131.643475000001</v>
      </c>
      <c r="AC32" s="106">
        <f>K28</f>
        <v>12869.829661</v>
      </c>
      <c r="AD32" s="106">
        <f>K29</f>
        <v>14594.418562999999</v>
      </c>
      <c r="AE32" s="106">
        <f>K30</f>
        <v>16457.246522000001</v>
      </c>
      <c r="AF32" s="106">
        <f>K31</f>
        <v>18406.190616</v>
      </c>
      <c r="AG32" s="106">
        <f>K32</f>
        <v>20269.018574999998</v>
      </c>
      <c r="AH32" s="106">
        <f>K33</f>
        <v>21608.351085999999</v>
      </c>
      <c r="AI32" s="106">
        <f>K34</f>
        <v>22496.706998000001</v>
      </c>
      <c r="AJ32" s="106">
        <f>K35</f>
        <v>23199.233358000001</v>
      </c>
      <c r="AK32" s="106">
        <f>K36</f>
        <v>23593.554605000001</v>
      </c>
      <c r="AL32" s="106">
        <f>K37</f>
        <v>23770.319302</v>
      </c>
      <c r="AM32" s="105">
        <f>K38</f>
        <v>24017.336633999999</v>
      </c>
      <c r="AN32" s="77"/>
      <c r="AO32" s="77"/>
      <c r="AP32" s="77"/>
      <c r="AQ32" s="77"/>
      <c r="AR32" s="77"/>
      <c r="AS32" s="77"/>
      <c r="AT32" s="77"/>
      <c r="AU32" s="71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</row>
    <row r="33" spans="1:90" ht="24.95" customHeight="1" x14ac:dyDescent="0.25">
      <c r="A33" s="76"/>
      <c r="B33" s="31">
        <v>2400</v>
      </c>
      <c r="C33" s="107">
        <v>9561.1571299999996</v>
      </c>
      <c r="D33" s="106">
        <v>9717.5259000000005</v>
      </c>
      <c r="E33" s="106">
        <v>10082.386364</v>
      </c>
      <c r="F33" s="106">
        <v>10712.393873000001</v>
      </c>
      <c r="G33" s="106">
        <v>11845.500905000001</v>
      </c>
      <c r="H33" s="106">
        <v>13910.021916</v>
      </c>
      <c r="I33" s="106">
        <v>16735.990851999999</v>
      </c>
      <c r="J33" s="106">
        <v>19330.805952999999</v>
      </c>
      <c r="K33" s="106">
        <v>21608.351085999999</v>
      </c>
      <c r="L33" s="106">
        <v>23586.755961999999</v>
      </c>
      <c r="M33" s="106">
        <v>25062.061317</v>
      </c>
      <c r="N33" s="106">
        <v>25877.898379999999</v>
      </c>
      <c r="O33" s="106">
        <v>26256.356127999999</v>
      </c>
      <c r="P33" s="106">
        <v>26405.926255999999</v>
      </c>
      <c r="Q33" s="106">
        <v>26446.718109000001</v>
      </c>
      <c r="R33" s="105">
        <v>26458.049180000002</v>
      </c>
      <c r="S33" s="108"/>
      <c r="T33" s="108"/>
      <c r="U33" s="108"/>
      <c r="V33" s="108"/>
      <c r="W33" s="77"/>
      <c r="X33" s="22">
        <v>45</v>
      </c>
      <c r="Y33" s="107">
        <f>L24</f>
        <v>7088.7175880000004</v>
      </c>
      <c r="Z33" s="106">
        <f>L25</f>
        <v>8568.55537</v>
      </c>
      <c r="AA33" s="106">
        <f>L26</f>
        <v>10594.550741999999</v>
      </c>
      <c r="AB33" s="106">
        <f>L27</f>
        <v>12520.832694999999</v>
      </c>
      <c r="AC33" s="106">
        <f>L28</f>
        <v>14089.052827</v>
      </c>
      <c r="AD33" s="106">
        <f>L29</f>
        <v>15829.505227</v>
      </c>
      <c r="AE33" s="106">
        <f>L30</f>
        <v>17894.026236999998</v>
      </c>
      <c r="AF33" s="106">
        <f>L31</f>
        <v>20337.004997</v>
      </c>
      <c r="AG33" s="106">
        <f>L32</f>
        <v>22301.812589000001</v>
      </c>
      <c r="AH33" s="106">
        <f>L33</f>
        <v>23586.755961999999</v>
      </c>
      <c r="AI33" s="106">
        <f>L34</f>
        <v>24683.603568999999</v>
      </c>
      <c r="AJ33" s="106">
        <f>L35</f>
        <v>25159.508522</v>
      </c>
      <c r="AK33" s="106">
        <f>L36</f>
        <v>25481.310919</v>
      </c>
      <c r="AL33" s="106">
        <f>L37</f>
        <v>25712.464753</v>
      </c>
      <c r="AM33" s="105">
        <f>L38</f>
        <v>26043.332006000001</v>
      </c>
      <c r="AN33" s="77"/>
      <c r="AO33" s="77"/>
      <c r="AP33" s="77"/>
      <c r="AQ33" s="77"/>
      <c r="AR33" s="77"/>
      <c r="AS33" s="77"/>
      <c r="AT33" s="77"/>
      <c r="AU33" s="71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</row>
    <row r="34" spans="1:90" ht="24.95" customHeight="1" x14ac:dyDescent="0.25">
      <c r="A34" s="76"/>
      <c r="B34" s="31">
        <v>2600</v>
      </c>
      <c r="C34" s="107">
        <v>9753.7853250000007</v>
      </c>
      <c r="D34" s="106">
        <v>9907.8878810000006</v>
      </c>
      <c r="E34" s="106">
        <v>10268.215917</v>
      </c>
      <c r="F34" s="106">
        <v>10886.892356</v>
      </c>
      <c r="G34" s="106">
        <v>12051.726384</v>
      </c>
      <c r="H34" s="106">
        <v>14265.817523</v>
      </c>
      <c r="I34" s="106">
        <v>17354.667291000002</v>
      </c>
      <c r="J34" s="106">
        <v>20191.967296999999</v>
      </c>
      <c r="K34" s="106">
        <v>22496.706998000001</v>
      </c>
      <c r="L34" s="106">
        <v>24683.603568999999</v>
      </c>
      <c r="M34" s="106">
        <v>26111.318427999999</v>
      </c>
      <c r="N34" s="106">
        <v>26909.025777999999</v>
      </c>
      <c r="O34" s="106">
        <v>27452.917152999999</v>
      </c>
      <c r="P34" s="106">
        <v>27629.681850000001</v>
      </c>
      <c r="Q34" s="106">
        <v>27684.070986999999</v>
      </c>
      <c r="R34" s="105">
        <v>27690.869630000001</v>
      </c>
      <c r="S34" s="108"/>
      <c r="T34" s="108"/>
      <c r="U34" s="108"/>
      <c r="V34" s="108"/>
      <c r="W34" s="77"/>
      <c r="X34" s="22">
        <v>50</v>
      </c>
      <c r="Y34" s="107">
        <f>M24</f>
        <v>7313.0727800000004</v>
      </c>
      <c r="Z34" s="106">
        <f>M25</f>
        <v>9162.3034549999993</v>
      </c>
      <c r="AA34" s="106">
        <f>M26</f>
        <v>11820.572550000001</v>
      </c>
      <c r="AB34" s="106">
        <f>M27</f>
        <v>13672.069439000001</v>
      </c>
      <c r="AC34" s="106">
        <f>M28</f>
        <v>15167.77072</v>
      </c>
      <c r="AD34" s="106">
        <f>M29</f>
        <v>16908.223119999999</v>
      </c>
      <c r="AE34" s="106">
        <f>M30</f>
        <v>19120.048045</v>
      </c>
      <c r="AF34" s="106">
        <f>M31</f>
        <v>21941.484552999998</v>
      </c>
      <c r="AG34" s="106">
        <f>M32</f>
        <v>23781.650372</v>
      </c>
      <c r="AH34" s="106">
        <f>M33</f>
        <v>25062.061317</v>
      </c>
      <c r="AI34" s="106">
        <f>M34</f>
        <v>26111.318427999999</v>
      </c>
      <c r="AJ34" s="106">
        <f>M35</f>
        <v>26535.100458000001</v>
      </c>
      <c r="AK34" s="106">
        <f>M36</f>
        <v>26936.220346999999</v>
      </c>
      <c r="AL34" s="106">
        <f>M37</f>
        <v>27251.224102</v>
      </c>
      <c r="AM34" s="105">
        <f>M38</f>
        <v>27681.804773</v>
      </c>
      <c r="AN34" s="77"/>
      <c r="AO34" s="77"/>
      <c r="AP34" s="77"/>
      <c r="AQ34" s="77"/>
      <c r="AR34" s="77"/>
      <c r="AS34" s="77"/>
      <c r="AT34" s="77"/>
      <c r="AU34" s="71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</row>
    <row r="35" spans="1:90" ht="24.95" customHeight="1" x14ac:dyDescent="0.25">
      <c r="A35" s="76"/>
      <c r="B35" s="31">
        <v>2800</v>
      </c>
      <c r="C35" s="107">
        <v>9975.8743030000005</v>
      </c>
      <c r="D35" s="106">
        <v>10129.976859</v>
      </c>
      <c r="E35" s="106">
        <v>10481.240039</v>
      </c>
      <c r="F35" s="106">
        <v>11201.896111</v>
      </c>
      <c r="G35" s="106">
        <v>12477.774627999999</v>
      </c>
      <c r="H35" s="106">
        <v>14920.753387999999</v>
      </c>
      <c r="I35" s="106">
        <v>17850.96817</v>
      </c>
      <c r="J35" s="106">
        <v>20690.534391000001</v>
      </c>
      <c r="K35" s="106">
        <v>23199.233358000001</v>
      </c>
      <c r="L35" s="106">
        <v>25159.508522</v>
      </c>
      <c r="M35" s="106">
        <v>26535.100458000001</v>
      </c>
      <c r="N35" s="106">
        <v>27384.930731</v>
      </c>
      <c r="O35" s="106">
        <v>28048.931452000001</v>
      </c>
      <c r="P35" s="106">
        <v>28447.785126999999</v>
      </c>
      <c r="Q35" s="106">
        <v>28547.498544999999</v>
      </c>
      <c r="R35" s="105">
        <v>28556.563402</v>
      </c>
      <c r="S35" s="108"/>
      <c r="T35" s="108"/>
      <c r="U35" s="108"/>
      <c r="V35" s="108"/>
      <c r="W35" s="77"/>
      <c r="X35" s="22">
        <v>60</v>
      </c>
      <c r="Y35" s="107">
        <f>N24</f>
        <v>7415.0524130000003</v>
      </c>
      <c r="Z35" s="106">
        <f>N25</f>
        <v>9468.2423529999996</v>
      </c>
      <c r="AA35" s="106">
        <f>N26</f>
        <v>12316.87343</v>
      </c>
      <c r="AB35" s="106">
        <f>N27</f>
        <v>14438.049792</v>
      </c>
      <c r="AC35" s="106">
        <f>N28</f>
        <v>15954.147000000001</v>
      </c>
      <c r="AD35" s="106">
        <f>N29</f>
        <v>17746.722323000002</v>
      </c>
      <c r="AE35" s="106">
        <f>N30</f>
        <v>20024.267456000001</v>
      </c>
      <c r="AF35" s="106">
        <f>N31</f>
        <v>22834.372894</v>
      </c>
      <c r="AG35" s="106">
        <f>N32</f>
        <v>24620.149574999999</v>
      </c>
      <c r="AH35" s="106">
        <f>N33</f>
        <v>25877.898379999999</v>
      </c>
      <c r="AI35" s="106">
        <f>N34</f>
        <v>26909.025777999999</v>
      </c>
      <c r="AJ35" s="106">
        <f>N35</f>
        <v>27384.930731</v>
      </c>
      <c r="AK35" s="106">
        <f>N36</f>
        <v>27810.978975000002</v>
      </c>
      <c r="AL35" s="106">
        <f>N37</f>
        <v>28209.83265</v>
      </c>
      <c r="AM35" s="105">
        <f>N38</f>
        <v>28721.997028000002</v>
      </c>
      <c r="AN35" s="77"/>
      <c r="AO35" s="77"/>
      <c r="AP35" s="77"/>
      <c r="AQ35" s="77"/>
      <c r="AR35" s="77"/>
      <c r="AS35" s="77"/>
      <c r="AT35" s="77"/>
      <c r="AU35" s="71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</row>
    <row r="36" spans="1:90" ht="24.95" customHeight="1" x14ac:dyDescent="0.25">
      <c r="A36" s="76"/>
      <c r="B36" s="31">
        <v>3200</v>
      </c>
      <c r="C36" s="107">
        <v>10227.424064000001</v>
      </c>
      <c r="D36" s="106">
        <v>10386.059047999999</v>
      </c>
      <c r="E36" s="106">
        <v>10748.653297999999</v>
      </c>
      <c r="F36" s="106">
        <v>11489.705297</v>
      </c>
      <c r="G36" s="106">
        <v>12978.607936</v>
      </c>
      <c r="H36" s="106">
        <v>15410.255625</v>
      </c>
      <c r="I36" s="106">
        <v>18406.190616</v>
      </c>
      <c r="J36" s="106">
        <v>21293.347331000001</v>
      </c>
      <c r="K36" s="106">
        <v>23593.554605000001</v>
      </c>
      <c r="L36" s="106">
        <v>25481.310919</v>
      </c>
      <c r="M36" s="106">
        <v>26936.220346999999</v>
      </c>
      <c r="N36" s="106">
        <v>27810.978975000002</v>
      </c>
      <c r="O36" s="106">
        <v>28434.187841999999</v>
      </c>
      <c r="P36" s="106">
        <v>28799.048306000001</v>
      </c>
      <c r="Q36" s="106">
        <v>28905.560366999998</v>
      </c>
      <c r="R36" s="105">
        <v>28914.625222999999</v>
      </c>
      <c r="S36" s="108"/>
      <c r="T36" s="108"/>
      <c r="U36" s="108"/>
      <c r="V36" s="108"/>
      <c r="W36" s="77"/>
      <c r="X36" s="22">
        <v>70</v>
      </c>
      <c r="Y36" s="107">
        <f>O24</f>
        <v>7444.5131950000005</v>
      </c>
      <c r="Z36" s="106">
        <f>O25</f>
        <v>9531.6963469999992</v>
      </c>
      <c r="AA36" s="106">
        <f>O26</f>
        <v>12480.040842</v>
      </c>
      <c r="AB36" s="106">
        <f>O27</f>
        <v>14723.592764000001</v>
      </c>
      <c r="AC36" s="106">
        <f>O28</f>
        <v>16459.512736000001</v>
      </c>
      <c r="AD36" s="106">
        <f>O29</f>
        <v>18345.002836</v>
      </c>
      <c r="AE36" s="106">
        <f>O30</f>
        <v>20620.281755</v>
      </c>
      <c r="AF36" s="106">
        <f>O31</f>
        <v>23260.421138000002</v>
      </c>
      <c r="AG36" s="106">
        <f>O32</f>
        <v>24989.542466999999</v>
      </c>
      <c r="AH36" s="106">
        <f>O33</f>
        <v>26256.356127999999</v>
      </c>
      <c r="AI36" s="106">
        <f>O34</f>
        <v>27452.917152999999</v>
      </c>
      <c r="AJ36" s="106">
        <f>O35</f>
        <v>28048.931452000001</v>
      </c>
      <c r="AK36" s="106">
        <f>O36</f>
        <v>28434.187841999999</v>
      </c>
      <c r="AL36" s="106">
        <f>O37</f>
        <v>28778.65238</v>
      </c>
      <c r="AM36" s="105">
        <f>O38</f>
        <v>29007.54</v>
      </c>
      <c r="AN36" s="77"/>
      <c r="AO36" s="77"/>
      <c r="AP36" s="77"/>
      <c r="AQ36" s="77"/>
      <c r="AR36" s="77"/>
      <c r="AS36" s="77"/>
      <c r="AT36" s="77"/>
      <c r="AU36" s="71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</row>
    <row r="37" spans="1:90" ht="24.95" customHeight="1" x14ac:dyDescent="0.25">
      <c r="A37" s="76"/>
      <c r="B37" s="31">
        <v>3600</v>
      </c>
      <c r="C37" s="107">
        <v>10488.038681</v>
      </c>
      <c r="D37" s="106">
        <v>10664.803378000001</v>
      </c>
      <c r="E37" s="106">
        <v>11070.455695000001</v>
      </c>
      <c r="F37" s="106">
        <v>11834.169834</v>
      </c>
      <c r="G37" s="106">
        <v>13327.604901999999</v>
      </c>
      <c r="H37" s="106">
        <v>15718.460736999999</v>
      </c>
      <c r="I37" s="106">
        <v>18589.753955</v>
      </c>
      <c r="J37" s="106">
        <v>21427.053961000001</v>
      </c>
      <c r="K37" s="106">
        <v>23770.319302</v>
      </c>
      <c r="L37" s="106">
        <v>25712.464753</v>
      </c>
      <c r="M37" s="106">
        <v>27251.224102</v>
      </c>
      <c r="N37" s="106">
        <v>28209.83265</v>
      </c>
      <c r="O37" s="106">
        <v>28778.65238</v>
      </c>
      <c r="P37" s="106">
        <v>28932.754936000001</v>
      </c>
      <c r="Q37" s="106">
        <v>28993.942716000001</v>
      </c>
      <c r="R37" s="105">
        <v>28998.475144</v>
      </c>
      <c r="S37" s="108"/>
      <c r="T37" s="108"/>
      <c r="U37" s="108"/>
      <c r="V37" s="108"/>
      <c r="W37" s="77"/>
      <c r="X37" s="22">
        <v>80</v>
      </c>
      <c r="Y37" s="107">
        <f>P24</f>
        <v>7446.7794089999998</v>
      </c>
      <c r="Z37" s="106">
        <f>P25</f>
        <v>9543.0274169999993</v>
      </c>
      <c r="AA37" s="106">
        <f>P26</f>
        <v>12511.767839</v>
      </c>
      <c r="AB37" s="106">
        <f>P27</f>
        <v>14843.702109</v>
      </c>
      <c r="AC37" s="106">
        <f>P28</f>
        <v>16747.321921999999</v>
      </c>
      <c r="AD37" s="106">
        <f>P29</f>
        <v>18746.122725000001</v>
      </c>
      <c r="AE37" s="106">
        <f>P30</f>
        <v>21007.804359000002</v>
      </c>
      <c r="AF37" s="106">
        <f>P31</f>
        <v>23523.301969</v>
      </c>
      <c r="AG37" s="106">
        <f>P32</f>
        <v>25132.313953000001</v>
      </c>
      <c r="AH37" s="106">
        <f>P33</f>
        <v>26405.926255999999</v>
      </c>
      <c r="AI37" s="106">
        <f>P34</f>
        <v>27629.681850000001</v>
      </c>
      <c r="AJ37" s="106">
        <f>P35</f>
        <v>28447.785126999999</v>
      </c>
      <c r="AK37" s="106">
        <f>P36</f>
        <v>28799.048306000001</v>
      </c>
      <c r="AL37" s="106">
        <f>P37</f>
        <v>28932.754936000001</v>
      </c>
      <c r="AM37" s="105">
        <f>P38</f>
        <v>29007.54</v>
      </c>
      <c r="AN37" s="77"/>
      <c r="AO37" s="77"/>
      <c r="AP37" s="77"/>
      <c r="AQ37" s="77"/>
      <c r="AR37" s="77"/>
      <c r="AS37" s="77"/>
      <c r="AT37" s="77"/>
      <c r="AU37" s="71"/>
      <c r="BN37" s="5"/>
      <c r="BO37" s="5"/>
      <c r="BP37" s="5"/>
      <c r="BQ37" s="5"/>
      <c r="BR37" s="5"/>
      <c r="BS37" s="5"/>
      <c r="BT37" s="5"/>
      <c r="BU37" s="5"/>
      <c r="BV37" s="5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</row>
    <row r="38" spans="1:90" ht="24.95" customHeight="1" thickBot="1" x14ac:dyDescent="0.3">
      <c r="A38" s="76"/>
      <c r="B38" s="27">
        <v>4000</v>
      </c>
      <c r="C38" s="104">
        <v>10696.530375</v>
      </c>
      <c r="D38" s="103">
        <v>10893.690998</v>
      </c>
      <c r="E38" s="103">
        <v>11349.200025</v>
      </c>
      <c r="F38" s="103">
        <v>12355.399068999999</v>
      </c>
      <c r="G38" s="103">
        <v>13857.898992</v>
      </c>
      <c r="H38" s="103">
        <v>16013.068566</v>
      </c>
      <c r="I38" s="103">
        <v>18716.661941999999</v>
      </c>
      <c r="J38" s="103">
        <v>21524.501165999998</v>
      </c>
      <c r="K38" s="103">
        <v>24017.336633999999</v>
      </c>
      <c r="L38" s="103">
        <v>26043.332006000001</v>
      </c>
      <c r="M38" s="103">
        <v>27681.804773</v>
      </c>
      <c r="N38" s="103">
        <v>28721.997028000002</v>
      </c>
      <c r="O38" s="103">
        <v>29007.54</v>
      </c>
      <c r="P38" s="103">
        <v>29007.54</v>
      </c>
      <c r="Q38" s="103">
        <v>29007.54</v>
      </c>
      <c r="R38" s="102">
        <v>29007.54</v>
      </c>
      <c r="S38" s="108"/>
      <c r="T38" s="108"/>
      <c r="U38" s="108"/>
      <c r="V38" s="108"/>
      <c r="W38" s="77"/>
      <c r="X38" s="22">
        <v>90</v>
      </c>
      <c r="Y38" s="107">
        <f>Q24</f>
        <v>7446.7794089999998</v>
      </c>
      <c r="Z38" s="106">
        <f>Q25</f>
        <v>9543.0274169999993</v>
      </c>
      <c r="AA38" s="106">
        <f>Q26</f>
        <v>12520.832694999999</v>
      </c>
      <c r="AB38" s="106">
        <f>Q27</f>
        <v>14889.026390999999</v>
      </c>
      <c r="AC38" s="106">
        <f>Q28</f>
        <v>16915.021763000001</v>
      </c>
      <c r="AD38" s="106">
        <f>Q29</f>
        <v>18995.406272</v>
      </c>
      <c r="AE38" s="106">
        <f>Q30</f>
        <v>21257.087906000001</v>
      </c>
      <c r="AF38" s="106">
        <f>Q31</f>
        <v>23693.268023000001</v>
      </c>
      <c r="AG38" s="106">
        <f>Q32</f>
        <v>25198.034161</v>
      </c>
      <c r="AH38" s="106">
        <f>Q33</f>
        <v>26446.718109000001</v>
      </c>
      <c r="AI38" s="106">
        <f>Q34</f>
        <v>27684.070986999999</v>
      </c>
      <c r="AJ38" s="106">
        <f>Q35</f>
        <v>28547.498544999999</v>
      </c>
      <c r="AK38" s="106">
        <f>Q36</f>
        <v>28905.560366999998</v>
      </c>
      <c r="AL38" s="106">
        <f>Q37</f>
        <v>28993.942716000001</v>
      </c>
      <c r="AM38" s="105">
        <f>Q38</f>
        <v>29007.54</v>
      </c>
      <c r="AN38" s="77"/>
      <c r="AO38" s="77"/>
      <c r="AP38" s="77"/>
      <c r="AQ38" s="77"/>
      <c r="AR38" s="77"/>
      <c r="AS38" s="77"/>
      <c r="AT38" s="77"/>
      <c r="AU38" s="71"/>
      <c r="BN38" s="5"/>
      <c r="BO38" s="5"/>
      <c r="BP38" s="5"/>
      <c r="BQ38" s="5"/>
      <c r="BR38" s="5"/>
      <c r="BS38" s="5"/>
      <c r="BT38" s="5"/>
      <c r="BU38" s="5"/>
      <c r="BV38" s="5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</row>
    <row r="39" spans="1:90" ht="24.95" customHeight="1" thickBot="1" x14ac:dyDescent="0.3">
      <c r="A39" s="76"/>
      <c r="B39" s="9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15">
        <v>100</v>
      </c>
      <c r="Y39" s="104">
        <f>R24</f>
        <v>7446.7794089999998</v>
      </c>
      <c r="Z39" s="103">
        <f>R25</f>
        <v>9545.2936310000005</v>
      </c>
      <c r="AA39" s="103">
        <f>R26</f>
        <v>12520.832694999999</v>
      </c>
      <c r="AB39" s="103">
        <f>R27</f>
        <v>14907.156102999999</v>
      </c>
      <c r="AC39" s="103">
        <f>R28</f>
        <v>16989.806827</v>
      </c>
      <c r="AD39" s="103">
        <f>R29</f>
        <v>19115.515617000001</v>
      </c>
      <c r="AE39" s="103">
        <f>R30</f>
        <v>21377.197252000002</v>
      </c>
      <c r="AF39" s="103">
        <f>R31</f>
        <v>23788.449014000002</v>
      </c>
      <c r="AG39" s="103">
        <f>R32</f>
        <v>25222.962516</v>
      </c>
      <c r="AH39" s="103">
        <f>R33</f>
        <v>26458.049180000002</v>
      </c>
      <c r="AI39" s="103">
        <f>R34</f>
        <v>27690.869630000001</v>
      </c>
      <c r="AJ39" s="103">
        <f>R35</f>
        <v>28556.563402</v>
      </c>
      <c r="AK39" s="103">
        <f>R36</f>
        <v>28914.625222999999</v>
      </c>
      <c r="AL39" s="103">
        <f>R37</f>
        <v>28998.475144</v>
      </c>
      <c r="AM39" s="102">
        <f>R38</f>
        <v>29007.54</v>
      </c>
      <c r="AN39" s="77"/>
      <c r="AO39" s="77"/>
      <c r="AP39" s="77"/>
      <c r="AQ39" s="77"/>
      <c r="AR39" s="77"/>
      <c r="AS39" s="77"/>
      <c r="AT39" s="77"/>
      <c r="AU39" s="71"/>
      <c r="BN39" s="5"/>
      <c r="BO39" s="5"/>
      <c r="BP39" s="5"/>
      <c r="BQ39" s="5"/>
      <c r="BR39" s="5"/>
      <c r="BS39" s="5"/>
      <c r="BT39" s="5"/>
      <c r="BU39" s="5"/>
      <c r="BV39" s="5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</row>
    <row r="40" spans="1:90" ht="24.95" customHeight="1" thickBot="1" x14ac:dyDescent="0.3">
      <c r="A40" s="76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1"/>
      <c r="BN40" s="5"/>
      <c r="BO40" s="5"/>
      <c r="BP40" s="5"/>
      <c r="BQ40" s="5"/>
      <c r="BR40" s="5"/>
      <c r="BS40" s="5"/>
      <c r="BT40" s="5"/>
      <c r="BU40" s="5"/>
      <c r="BV40" s="5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</row>
    <row r="41" spans="1:90" ht="24.95" customHeight="1" thickBot="1" x14ac:dyDescent="0.3">
      <c r="A41" s="76"/>
      <c r="B41" s="378" t="s">
        <v>15</v>
      </c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80"/>
      <c r="W41" s="101"/>
      <c r="X41" s="369" t="s">
        <v>14</v>
      </c>
      <c r="Y41" s="370"/>
      <c r="Z41" s="370"/>
      <c r="AA41" s="370"/>
      <c r="AB41" s="370"/>
      <c r="AC41" s="370"/>
      <c r="AD41" s="370"/>
      <c r="AE41" s="370"/>
      <c r="AF41" s="370"/>
      <c r="AG41" s="370"/>
      <c r="AH41" s="370"/>
      <c r="AI41" s="370"/>
      <c r="AJ41" s="370"/>
      <c r="AK41" s="370"/>
      <c r="AL41" s="370"/>
      <c r="AM41" s="370"/>
      <c r="AN41" s="370"/>
      <c r="AO41" s="370"/>
      <c r="AP41" s="370"/>
      <c r="AQ41" s="370"/>
      <c r="AR41" s="370"/>
      <c r="AS41" s="370"/>
      <c r="AT41" s="371"/>
      <c r="AU41" s="71"/>
      <c r="BJ41" s="5"/>
      <c r="BK41" s="5"/>
      <c r="BL41" s="5"/>
      <c r="BM41" s="5"/>
      <c r="BN41" s="5"/>
      <c r="BO41" s="5"/>
      <c r="BP41" s="5"/>
      <c r="BQ41" s="5"/>
      <c r="BR41" s="5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</row>
    <row r="42" spans="1:90" ht="27" customHeight="1" thickBot="1" x14ac:dyDescent="0.3">
      <c r="A42" s="76"/>
      <c r="B42" s="46"/>
      <c r="C42" s="27">
        <v>0</v>
      </c>
      <c r="D42" s="100">
        <v>0.2</v>
      </c>
      <c r="E42" s="100">
        <v>0.5</v>
      </c>
      <c r="F42" s="100">
        <v>1</v>
      </c>
      <c r="G42" s="100">
        <v>1.5</v>
      </c>
      <c r="H42" s="100">
        <v>2</v>
      </c>
      <c r="I42" s="100">
        <v>3</v>
      </c>
      <c r="J42" s="100">
        <v>4</v>
      </c>
      <c r="K42" s="100">
        <v>5</v>
      </c>
      <c r="L42" s="100">
        <v>6</v>
      </c>
      <c r="M42" s="100">
        <v>10</v>
      </c>
      <c r="N42" s="100">
        <v>20</v>
      </c>
      <c r="O42" s="100">
        <v>30</v>
      </c>
      <c r="P42" s="100">
        <v>40</v>
      </c>
      <c r="Q42" s="100">
        <v>50</v>
      </c>
      <c r="R42" s="100">
        <v>60</v>
      </c>
      <c r="S42" s="100">
        <v>70</v>
      </c>
      <c r="T42" s="100">
        <v>80</v>
      </c>
      <c r="U42" s="100">
        <v>100</v>
      </c>
      <c r="V42" s="99">
        <v>120</v>
      </c>
      <c r="W42" s="77"/>
      <c r="X42" s="42"/>
      <c r="Y42" s="98">
        <v>5</v>
      </c>
      <c r="Z42" s="97">
        <v>20</v>
      </c>
      <c r="AA42" s="97">
        <v>30</v>
      </c>
      <c r="AB42" s="97">
        <v>40</v>
      </c>
      <c r="AC42" s="97">
        <v>50</v>
      </c>
      <c r="AD42" s="97">
        <v>60</v>
      </c>
      <c r="AE42" s="97">
        <v>70</v>
      </c>
      <c r="AF42" s="97">
        <v>80</v>
      </c>
      <c r="AG42" s="97">
        <v>90</v>
      </c>
      <c r="AH42" s="97">
        <v>100</v>
      </c>
      <c r="AI42" s="97">
        <v>110</v>
      </c>
      <c r="AJ42" s="97">
        <v>120</v>
      </c>
      <c r="AK42" s="97">
        <v>130</v>
      </c>
      <c r="AL42" s="97">
        <v>140</v>
      </c>
      <c r="AM42" s="97">
        <v>150</v>
      </c>
      <c r="AN42" s="97">
        <v>160</v>
      </c>
      <c r="AO42" s="97">
        <v>170</v>
      </c>
      <c r="AP42" s="97">
        <v>180</v>
      </c>
      <c r="AQ42" s="97">
        <v>200</v>
      </c>
      <c r="AR42" s="97">
        <v>215</v>
      </c>
      <c r="AS42" s="97">
        <v>249</v>
      </c>
      <c r="AT42" s="96">
        <v>250</v>
      </c>
      <c r="AU42" s="71"/>
      <c r="BJ42" s="5"/>
      <c r="BK42" s="5"/>
      <c r="BL42" s="5"/>
      <c r="BM42" s="5"/>
      <c r="BN42" s="5"/>
      <c r="BO42" s="5"/>
      <c r="BP42" s="5"/>
      <c r="BQ42" s="5"/>
      <c r="BR42" s="5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</row>
    <row r="43" spans="1:90" ht="24.95" customHeight="1" x14ac:dyDescent="0.25">
      <c r="A43" s="76"/>
      <c r="B43" s="95">
        <v>5</v>
      </c>
      <c r="C43" s="91">
        <v>0</v>
      </c>
      <c r="D43" s="90">
        <v>490</v>
      </c>
      <c r="E43" s="90">
        <v>627</v>
      </c>
      <c r="F43" s="90">
        <v>742</v>
      </c>
      <c r="G43" s="90">
        <v>820</v>
      </c>
      <c r="H43" s="90">
        <v>899</v>
      </c>
      <c r="I43" s="90">
        <v>1004</v>
      </c>
      <c r="J43" s="90">
        <v>1123</v>
      </c>
      <c r="K43" s="90">
        <v>1227</v>
      </c>
      <c r="L43" s="90">
        <v>1427</v>
      </c>
      <c r="M43" s="90">
        <v>1673</v>
      </c>
      <c r="N43" s="90">
        <v>1950</v>
      </c>
      <c r="O43" s="90">
        <v>2320</v>
      </c>
      <c r="P43" s="90">
        <v>2575</v>
      </c>
      <c r="Q43" s="90">
        <v>2860</v>
      </c>
      <c r="R43" s="90">
        <v>3060</v>
      </c>
      <c r="S43" s="94">
        <v>3305</v>
      </c>
      <c r="T43" s="94">
        <v>3528</v>
      </c>
      <c r="U43" s="94">
        <v>4035</v>
      </c>
      <c r="V43" s="93">
        <v>4500</v>
      </c>
      <c r="W43" s="77"/>
      <c r="X43" s="92">
        <v>0</v>
      </c>
      <c r="Y43" s="91">
        <f>C43</f>
        <v>0</v>
      </c>
      <c r="Z43" s="90">
        <f>C44</f>
        <v>0</v>
      </c>
      <c r="AA43" s="90">
        <f>C45</f>
        <v>0</v>
      </c>
      <c r="AB43" s="90">
        <f>C46</f>
        <v>0</v>
      </c>
      <c r="AC43" s="90">
        <f>C47</f>
        <v>0</v>
      </c>
      <c r="AD43" s="90">
        <f>C48</f>
        <v>0</v>
      </c>
      <c r="AE43" s="90">
        <f>C49</f>
        <v>0</v>
      </c>
      <c r="AF43" s="90">
        <f>C50</f>
        <v>0</v>
      </c>
      <c r="AG43" s="90">
        <f>C51</f>
        <v>0</v>
      </c>
      <c r="AH43" s="90">
        <f>C52</f>
        <v>0</v>
      </c>
      <c r="AI43" s="90">
        <f>C53</f>
        <v>0</v>
      </c>
      <c r="AJ43" s="90">
        <f>C54</f>
        <v>0</v>
      </c>
      <c r="AK43" s="90">
        <f>C55</f>
        <v>0</v>
      </c>
      <c r="AL43" s="90">
        <f>C56</f>
        <v>0</v>
      </c>
      <c r="AM43" s="90">
        <f>C57</f>
        <v>0</v>
      </c>
      <c r="AN43" s="90">
        <f>C58</f>
        <v>0</v>
      </c>
      <c r="AO43" s="90">
        <f>C59</f>
        <v>0</v>
      </c>
      <c r="AP43" s="90">
        <f>C60</f>
        <v>0</v>
      </c>
      <c r="AQ43" s="90">
        <f>C61</f>
        <v>0</v>
      </c>
      <c r="AR43" s="90">
        <f>C62</f>
        <v>0</v>
      </c>
      <c r="AS43" s="89">
        <f>C63</f>
        <v>0</v>
      </c>
      <c r="AT43" s="88">
        <f>C64</f>
        <v>0</v>
      </c>
      <c r="AU43" s="71"/>
      <c r="AY43" s="5">
        <f t="shared" ref="AY43:AY57" si="20">ROUND(C24, -1)</f>
        <v>4550</v>
      </c>
      <c r="AZ43" s="5">
        <f t="shared" ref="AZ43:AZ57" si="21">ROUND(D24, -1)</f>
        <v>4630</v>
      </c>
      <c r="BA43" s="5">
        <f t="shared" ref="BA43:BA57" si="22">ROUND(E24, -1)</f>
        <v>4800</v>
      </c>
      <c r="BB43" s="5">
        <f t="shared" ref="BB43:BB57" si="23">ROUND(G24, -1)</f>
        <v>5110</v>
      </c>
      <c r="BC43" s="5">
        <f t="shared" ref="BC43:BC57" si="24">ROUND(I24, -1)</f>
        <v>5600</v>
      </c>
      <c r="BD43" s="5">
        <f t="shared" ref="BD43:BD57" si="25">ROUND(K24, -1)</f>
        <v>6720</v>
      </c>
      <c r="BE43" s="5">
        <f t="shared" ref="BE43:BE57" si="26">ROUND(M24, -1)</f>
        <v>7310</v>
      </c>
      <c r="BF43" s="5">
        <f t="shared" ref="BF43:BF57" si="27">ROUND(N24, -1)</f>
        <v>7420</v>
      </c>
      <c r="BG43" s="5">
        <f t="shared" ref="BG43:BG57" si="28">ROUND(O24, -1)</f>
        <v>7440</v>
      </c>
      <c r="BH43" s="5">
        <f t="shared" ref="BH43:BH57" si="29">ROUND(P24, -1)</f>
        <v>7450</v>
      </c>
      <c r="BI43" s="5">
        <f t="shared" ref="BI43:BI57" si="30">ROUND(R24, -1)</f>
        <v>7450</v>
      </c>
      <c r="BJ43" s="5">
        <f t="shared" ref="BJ43:BJ57" si="31">ROUND(X24, -1)</f>
        <v>0</v>
      </c>
      <c r="BK43" s="5">
        <f t="shared" ref="BK43:BK57" si="32">ROUND(Z24, -1)</f>
        <v>4840</v>
      </c>
      <c r="BL43" s="5">
        <f t="shared" ref="BL43:BL57" si="33">ROUND(AV24, -1)</f>
        <v>0</v>
      </c>
      <c r="BM43" s="5">
        <f t="shared" ref="BM43:BM57" si="34">ROUND(AW24, -1)</f>
        <v>0</v>
      </c>
      <c r="BN43" s="5"/>
      <c r="BO43" s="5"/>
      <c r="BP43" s="5"/>
      <c r="BQ43" s="5"/>
      <c r="BR43" s="5"/>
      <c r="BS43" s="5"/>
      <c r="BT43" s="5"/>
      <c r="BU43" s="5"/>
      <c r="BV43" s="5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</row>
    <row r="44" spans="1:90" ht="24.95" customHeight="1" x14ac:dyDescent="0.25">
      <c r="A44" s="76"/>
      <c r="B44" s="31">
        <v>20</v>
      </c>
      <c r="C44" s="81">
        <v>0</v>
      </c>
      <c r="D44" s="80">
        <v>431</v>
      </c>
      <c r="E44" s="80">
        <v>517</v>
      </c>
      <c r="F44" s="80">
        <v>609</v>
      </c>
      <c r="G44" s="80">
        <v>680</v>
      </c>
      <c r="H44" s="80">
        <v>736</v>
      </c>
      <c r="I44" s="80">
        <v>829</v>
      </c>
      <c r="J44" s="80">
        <v>888</v>
      </c>
      <c r="K44" s="80">
        <v>952</v>
      </c>
      <c r="L44" s="80">
        <v>1069</v>
      </c>
      <c r="M44" s="80">
        <v>1288</v>
      </c>
      <c r="N44" s="80">
        <v>1580</v>
      </c>
      <c r="O44" s="80">
        <v>1814</v>
      </c>
      <c r="P44" s="80">
        <v>2074</v>
      </c>
      <c r="Q44" s="80">
        <v>2380</v>
      </c>
      <c r="R44" s="80">
        <v>2551</v>
      </c>
      <c r="S44" s="79">
        <v>2810</v>
      </c>
      <c r="T44" s="79">
        <v>3060</v>
      </c>
      <c r="U44" s="79">
        <v>3571</v>
      </c>
      <c r="V44" s="78">
        <v>4047</v>
      </c>
      <c r="W44" s="77"/>
      <c r="X44" s="83">
        <v>0.2</v>
      </c>
      <c r="Y44" s="81">
        <f>D43</f>
        <v>490</v>
      </c>
      <c r="Z44" s="80">
        <f>D44</f>
        <v>431</v>
      </c>
      <c r="AA44" s="80">
        <f>D45</f>
        <v>311</v>
      </c>
      <c r="AB44" s="80">
        <f>D46</f>
        <v>260</v>
      </c>
      <c r="AC44" s="80">
        <f>D47</f>
        <v>249</v>
      </c>
      <c r="AD44" s="80">
        <f>D48</f>
        <v>250</v>
      </c>
      <c r="AE44" s="80">
        <f>D49</f>
        <v>248</v>
      </c>
      <c r="AF44" s="80">
        <f>D50</f>
        <v>245</v>
      </c>
      <c r="AG44" s="80">
        <f>D51</f>
        <v>240</v>
      </c>
      <c r="AH44" s="80">
        <f>D52</f>
        <v>235</v>
      </c>
      <c r="AI44" s="80">
        <f>D53</f>
        <v>230</v>
      </c>
      <c r="AJ44" s="80">
        <f>D54</f>
        <v>226</v>
      </c>
      <c r="AK44" s="80">
        <f>D55</f>
        <v>222</v>
      </c>
      <c r="AL44" s="80">
        <f>D56</f>
        <v>220</v>
      </c>
      <c r="AM44" s="80">
        <f>D57</f>
        <v>221</v>
      </c>
      <c r="AN44" s="80">
        <f>D58</f>
        <v>221</v>
      </c>
      <c r="AO44" s="80">
        <f>D59</f>
        <v>223</v>
      </c>
      <c r="AP44" s="80">
        <f>D60</f>
        <v>224</v>
      </c>
      <c r="AQ44" s="80">
        <f>D61</f>
        <v>230</v>
      </c>
      <c r="AR44" s="80">
        <f>D62</f>
        <v>222</v>
      </c>
      <c r="AS44" s="85">
        <f>D63</f>
        <v>199</v>
      </c>
      <c r="AT44" s="84">
        <f>D64</f>
        <v>0</v>
      </c>
      <c r="AU44" s="71"/>
      <c r="AY44" s="5">
        <f t="shared" si="20"/>
        <v>4840</v>
      </c>
      <c r="AZ44" s="5">
        <f t="shared" si="21"/>
        <v>4900</v>
      </c>
      <c r="BA44" s="5">
        <f t="shared" si="22"/>
        <v>5050</v>
      </c>
      <c r="BB44" s="5">
        <f t="shared" si="23"/>
        <v>5350</v>
      </c>
      <c r="BC44" s="5">
        <f t="shared" si="24"/>
        <v>6110</v>
      </c>
      <c r="BD44" s="5">
        <f t="shared" si="25"/>
        <v>7730</v>
      </c>
      <c r="BE44" s="5">
        <f t="shared" si="26"/>
        <v>9160</v>
      </c>
      <c r="BF44" s="5">
        <f t="shared" si="27"/>
        <v>9470</v>
      </c>
      <c r="BG44" s="5">
        <f t="shared" si="28"/>
        <v>9530</v>
      </c>
      <c r="BH44" s="5">
        <f t="shared" si="29"/>
        <v>9540</v>
      </c>
      <c r="BI44" s="5">
        <f t="shared" si="30"/>
        <v>9550</v>
      </c>
      <c r="BJ44" s="5">
        <f t="shared" si="31"/>
        <v>10</v>
      </c>
      <c r="BK44" s="5">
        <f t="shared" si="32"/>
        <v>4900</v>
      </c>
      <c r="BL44" s="5">
        <f t="shared" si="33"/>
        <v>0</v>
      </c>
      <c r="BM44" s="5">
        <f t="shared" si="34"/>
        <v>0</v>
      </c>
      <c r="BN44" s="5"/>
      <c r="BO44" s="5"/>
      <c r="BP44" s="5"/>
      <c r="BQ44" s="5"/>
      <c r="BR44" s="5"/>
      <c r="BS44" s="5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</row>
    <row r="45" spans="1:90" ht="24.95" customHeight="1" x14ac:dyDescent="0.25">
      <c r="A45" s="76"/>
      <c r="B45" s="31">
        <v>30</v>
      </c>
      <c r="C45" s="81">
        <v>0</v>
      </c>
      <c r="D45" s="80">
        <v>311</v>
      </c>
      <c r="E45" s="80">
        <v>370</v>
      </c>
      <c r="F45" s="80">
        <v>432</v>
      </c>
      <c r="G45" s="80">
        <v>494</v>
      </c>
      <c r="H45" s="80">
        <v>531</v>
      </c>
      <c r="I45" s="80">
        <v>598</v>
      </c>
      <c r="J45" s="80">
        <v>674</v>
      </c>
      <c r="K45" s="80">
        <v>726</v>
      </c>
      <c r="L45" s="80">
        <v>791</v>
      </c>
      <c r="M45" s="80">
        <v>941</v>
      </c>
      <c r="N45" s="80">
        <v>1163</v>
      </c>
      <c r="O45" s="80">
        <v>1444</v>
      </c>
      <c r="P45" s="80">
        <v>1726</v>
      </c>
      <c r="Q45" s="80">
        <v>2008</v>
      </c>
      <c r="R45" s="80">
        <v>2290</v>
      </c>
      <c r="S45" s="79">
        <v>2572</v>
      </c>
      <c r="T45" s="79">
        <v>2854</v>
      </c>
      <c r="U45" s="79">
        <v>3418</v>
      </c>
      <c r="V45" s="78">
        <v>3981</v>
      </c>
      <c r="W45" s="77"/>
      <c r="X45" s="83">
        <v>0.5</v>
      </c>
      <c r="Y45" s="81">
        <f>E43</f>
        <v>627</v>
      </c>
      <c r="Z45" s="80">
        <f>E44</f>
        <v>517</v>
      </c>
      <c r="AA45" s="80">
        <f>E45</f>
        <v>370</v>
      </c>
      <c r="AB45" s="80">
        <f>E46</f>
        <v>309</v>
      </c>
      <c r="AC45" s="80">
        <f>E47</f>
        <v>281</v>
      </c>
      <c r="AD45" s="80">
        <f>E48</f>
        <v>270</v>
      </c>
      <c r="AE45" s="80">
        <f>E49</f>
        <v>262</v>
      </c>
      <c r="AF45" s="80">
        <f>E50</f>
        <v>259</v>
      </c>
      <c r="AG45" s="80">
        <f>E51</f>
        <v>254</v>
      </c>
      <c r="AH45" s="80">
        <f>E52</f>
        <v>249</v>
      </c>
      <c r="AI45" s="80">
        <f>E53</f>
        <v>242</v>
      </c>
      <c r="AJ45" s="80">
        <f>E54</f>
        <v>237</v>
      </c>
      <c r="AK45" s="80">
        <f>E55</f>
        <v>234</v>
      </c>
      <c r="AL45" s="80">
        <f>E56</f>
        <v>231</v>
      </c>
      <c r="AM45" s="80">
        <f>E57</f>
        <v>231</v>
      </c>
      <c r="AN45" s="80">
        <f>E58</f>
        <v>231</v>
      </c>
      <c r="AO45" s="80">
        <f>E59</f>
        <v>233</v>
      </c>
      <c r="AP45" s="80">
        <f>E60</f>
        <v>235</v>
      </c>
      <c r="AQ45" s="80">
        <f>E61</f>
        <v>240</v>
      </c>
      <c r="AR45" s="80">
        <f>E62</f>
        <v>231</v>
      </c>
      <c r="AS45" s="85">
        <f>E63</f>
        <v>207</v>
      </c>
      <c r="AT45" s="84">
        <f>E64</f>
        <v>0</v>
      </c>
      <c r="AU45" s="71"/>
      <c r="AY45" s="5">
        <f t="shared" si="20"/>
        <v>5380</v>
      </c>
      <c r="AZ45" s="5">
        <f t="shared" si="21"/>
        <v>5430</v>
      </c>
      <c r="BA45" s="5">
        <f t="shared" si="22"/>
        <v>5550</v>
      </c>
      <c r="BB45" s="5">
        <f t="shared" si="23"/>
        <v>6040</v>
      </c>
      <c r="BC45" s="5">
        <f t="shared" si="24"/>
        <v>7320</v>
      </c>
      <c r="BD45" s="5">
        <f t="shared" si="25"/>
        <v>9330</v>
      </c>
      <c r="BE45" s="5">
        <f t="shared" si="26"/>
        <v>11820</v>
      </c>
      <c r="BF45" s="5">
        <f t="shared" si="27"/>
        <v>12320</v>
      </c>
      <c r="BG45" s="5">
        <f t="shared" si="28"/>
        <v>12480</v>
      </c>
      <c r="BH45" s="5">
        <f t="shared" si="29"/>
        <v>12510</v>
      </c>
      <c r="BI45" s="5">
        <f t="shared" si="30"/>
        <v>12520</v>
      </c>
      <c r="BJ45" s="5">
        <f t="shared" si="31"/>
        <v>10</v>
      </c>
      <c r="BK45" s="5">
        <f t="shared" si="32"/>
        <v>5050</v>
      </c>
      <c r="BL45" s="5">
        <f t="shared" si="33"/>
        <v>0</v>
      </c>
      <c r="BM45" s="5">
        <f t="shared" si="34"/>
        <v>0</v>
      </c>
      <c r="BN45" s="61"/>
      <c r="BO45" s="61"/>
      <c r="BP45" s="61"/>
      <c r="BQ45" s="61"/>
      <c r="BR45" s="61"/>
      <c r="BS45" s="61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</row>
    <row r="46" spans="1:90" ht="24.95" customHeight="1" x14ac:dyDescent="0.25">
      <c r="A46" s="76"/>
      <c r="B46" s="31">
        <v>40</v>
      </c>
      <c r="C46" s="81">
        <v>0</v>
      </c>
      <c r="D46" s="80">
        <v>260</v>
      </c>
      <c r="E46" s="80">
        <v>309</v>
      </c>
      <c r="F46" s="80">
        <v>352</v>
      </c>
      <c r="G46" s="80">
        <v>397</v>
      </c>
      <c r="H46" s="80">
        <v>434</v>
      </c>
      <c r="I46" s="80">
        <v>487</v>
      </c>
      <c r="J46" s="80">
        <v>531</v>
      </c>
      <c r="K46" s="80">
        <v>570</v>
      </c>
      <c r="L46" s="80">
        <v>611</v>
      </c>
      <c r="M46" s="80">
        <v>723</v>
      </c>
      <c r="N46" s="80">
        <v>941</v>
      </c>
      <c r="O46" s="80">
        <v>1113</v>
      </c>
      <c r="P46" s="80">
        <v>1285</v>
      </c>
      <c r="Q46" s="80">
        <v>1456</v>
      </c>
      <c r="R46" s="80">
        <v>1628</v>
      </c>
      <c r="S46" s="79">
        <v>1800</v>
      </c>
      <c r="T46" s="79">
        <v>1971</v>
      </c>
      <c r="U46" s="79">
        <v>2315</v>
      </c>
      <c r="V46" s="78">
        <v>2658</v>
      </c>
      <c r="W46" s="77"/>
      <c r="X46" s="83">
        <v>1</v>
      </c>
      <c r="Y46" s="81">
        <f>F43</f>
        <v>742</v>
      </c>
      <c r="Z46" s="80">
        <f>F44</f>
        <v>609</v>
      </c>
      <c r="AA46" s="80">
        <f>F45</f>
        <v>432</v>
      </c>
      <c r="AB46" s="80">
        <f>F46</f>
        <v>352</v>
      </c>
      <c r="AC46" s="80">
        <f>F47</f>
        <v>324</v>
      </c>
      <c r="AD46" s="80">
        <f>F48</f>
        <v>309</v>
      </c>
      <c r="AE46" s="80">
        <f>F49</f>
        <v>295</v>
      </c>
      <c r="AF46" s="80">
        <f>F50</f>
        <v>280</v>
      </c>
      <c r="AG46" s="80">
        <f>F51</f>
        <v>270</v>
      </c>
      <c r="AH46" s="80">
        <f>F52</f>
        <v>263</v>
      </c>
      <c r="AI46" s="80">
        <f>F53</f>
        <v>256</v>
      </c>
      <c r="AJ46" s="80">
        <f>F54</f>
        <v>250</v>
      </c>
      <c r="AK46" s="80">
        <f>F55</f>
        <v>248</v>
      </c>
      <c r="AL46" s="80">
        <f>F56</f>
        <v>242</v>
      </c>
      <c r="AM46" s="80">
        <f>F57</f>
        <v>243</v>
      </c>
      <c r="AN46" s="80">
        <f>F58</f>
        <v>244</v>
      </c>
      <c r="AO46" s="80">
        <f>F59</f>
        <v>245</v>
      </c>
      <c r="AP46" s="80">
        <f>F60</f>
        <v>246</v>
      </c>
      <c r="AQ46" s="80">
        <f>F61</f>
        <v>251</v>
      </c>
      <c r="AR46" s="80">
        <f>F62</f>
        <v>242</v>
      </c>
      <c r="AS46" s="85">
        <f>F63</f>
        <v>217</v>
      </c>
      <c r="AT46" s="84">
        <f>F64</f>
        <v>0</v>
      </c>
      <c r="AU46" s="71"/>
      <c r="AY46" s="5">
        <f t="shared" si="20"/>
        <v>6110</v>
      </c>
      <c r="AZ46" s="5">
        <f t="shared" si="21"/>
        <v>6160</v>
      </c>
      <c r="BA46" s="5">
        <f t="shared" si="22"/>
        <v>6300</v>
      </c>
      <c r="BB46" s="5">
        <f t="shared" si="23"/>
        <v>7230</v>
      </c>
      <c r="BC46" s="5">
        <f t="shared" si="24"/>
        <v>9040</v>
      </c>
      <c r="BD46" s="5">
        <f t="shared" si="25"/>
        <v>11130</v>
      </c>
      <c r="BE46" s="5">
        <f t="shared" si="26"/>
        <v>13670</v>
      </c>
      <c r="BF46" s="5">
        <f t="shared" si="27"/>
        <v>14440</v>
      </c>
      <c r="BG46" s="5">
        <f t="shared" si="28"/>
        <v>14720</v>
      </c>
      <c r="BH46" s="5">
        <f t="shared" si="29"/>
        <v>14840</v>
      </c>
      <c r="BI46" s="5">
        <f t="shared" si="30"/>
        <v>14910</v>
      </c>
      <c r="BJ46" s="5">
        <f t="shared" si="31"/>
        <v>20</v>
      </c>
      <c r="BK46" s="5">
        <f t="shared" si="32"/>
        <v>5210</v>
      </c>
      <c r="BL46" s="5">
        <f t="shared" si="33"/>
        <v>0</v>
      </c>
      <c r="BM46" s="5">
        <f t="shared" si="34"/>
        <v>0</v>
      </c>
      <c r="BN46" s="61"/>
      <c r="BO46" s="61"/>
      <c r="BP46" s="61"/>
      <c r="BQ46" s="61"/>
      <c r="BR46" s="61"/>
      <c r="BS46" s="61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</row>
    <row r="47" spans="1:90" ht="24.95" customHeight="1" x14ac:dyDescent="0.25">
      <c r="A47" s="76"/>
      <c r="B47" s="31">
        <v>50</v>
      </c>
      <c r="C47" s="81">
        <v>0</v>
      </c>
      <c r="D47" s="80">
        <v>249</v>
      </c>
      <c r="E47" s="80">
        <v>281</v>
      </c>
      <c r="F47" s="80">
        <v>324</v>
      </c>
      <c r="G47" s="80">
        <v>359</v>
      </c>
      <c r="H47" s="80">
        <v>387</v>
      </c>
      <c r="I47" s="80">
        <v>443</v>
      </c>
      <c r="J47" s="80">
        <v>480</v>
      </c>
      <c r="K47" s="80">
        <v>512</v>
      </c>
      <c r="L47" s="80">
        <v>541</v>
      </c>
      <c r="M47" s="80">
        <v>639</v>
      </c>
      <c r="N47" s="80">
        <v>819</v>
      </c>
      <c r="O47" s="80">
        <v>959</v>
      </c>
      <c r="P47" s="80">
        <v>1100</v>
      </c>
      <c r="Q47" s="80">
        <v>1241</v>
      </c>
      <c r="R47" s="80">
        <v>1381</v>
      </c>
      <c r="S47" s="79">
        <v>1522</v>
      </c>
      <c r="T47" s="79">
        <v>1663</v>
      </c>
      <c r="U47" s="79">
        <v>2050</v>
      </c>
      <c r="V47" s="78">
        <v>2267</v>
      </c>
      <c r="W47" s="77"/>
      <c r="X47" s="83">
        <v>1.5</v>
      </c>
      <c r="Y47" s="81">
        <f>G43</f>
        <v>820</v>
      </c>
      <c r="Z47" s="80">
        <f>G44</f>
        <v>680</v>
      </c>
      <c r="AA47" s="80">
        <f>G45</f>
        <v>494</v>
      </c>
      <c r="AB47" s="80">
        <f>G46</f>
        <v>397</v>
      </c>
      <c r="AC47" s="80">
        <f>G47</f>
        <v>359</v>
      </c>
      <c r="AD47" s="80">
        <f>G48</f>
        <v>338</v>
      </c>
      <c r="AE47" s="80">
        <f>G49</f>
        <v>320</v>
      </c>
      <c r="AF47" s="80">
        <f>G50</f>
        <v>306</v>
      </c>
      <c r="AG47" s="80">
        <f>G51</f>
        <v>294</v>
      </c>
      <c r="AH47" s="80">
        <f>G52</f>
        <v>282</v>
      </c>
      <c r="AI47" s="80">
        <f>G53</f>
        <v>271</v>
      </c>
      <c r="AJ47" s="80">
        <f>G54</f>
        <v>262</v>
      </c>
      <c r="AK47" s="80">
        <f>G55</f>
        <v>256</v>
      </c>
      <c r="AL47" s="80">
        <f>G56</f>
        <v>254</v>
      </c>
      <c r="AM47" s="80">
        <f>G57</f>
        <v>253</v>
      </c>
      <c r="AN47" s="80">
        <f>G58</f>
        <v>252</v>
      </c>
      <c r="AO47" s="80">
        <f>G59</f>
        <v>255</v>
      </c>
      <c r="AP47" s="80">
        <f>G60</f>
        <v>257</v>
      </c>
      <c r="AQ47" s="80">
        <f>G61</f>
        <v>264</v>
      </c>
      <c r="AR47" s="80">
        <f>G62</f>
        <v>254</v>
      </c>
      <c r="AS47" s="85">
        <f>G63</f>
        <v>228</v>
      </c>
      <c r="AT47" s="84">
        <f>G64</f>
        <v>0</v>
      </c>
      <c r="AU47" s="71"/>
      <c r="AY47" s="5">
        <f t="shared" si="20"/>
        <v>7120</v>
      </c>
      <c r="AZ47" s="5">
        <f t="shared" si="21"/>
        <v>7190</v>
      </c>
      <c r="BA47" s="5">
        <f t="shared" si="22"/>
        <v>7410</v>
      </c>
      <c r="BB47" s="5">
        <f t="shared" si="23"/>
        <v>8660</v>
      </c>
      <c r="BC47" s="5">
        <f t="shared" si="24"/>
        <v>10700</v>
      </c>
      <c r="BD47" s="5">
        <f t="shared" si="25"/>
        <v>12870</v>
      </c>
      <c r="BE47" s="5">
        <f t="shared" si="26"/>
        <v>15170</v>
      </c>
      <c r="BF47" s="5">
        <f t="shared" si="27"/>
        <v>15950</v>
      </c>
      <c r="BG47" s="5">
        <f t="shared" si="28"/>
        <v>16460</v>
      </c>
      <c r="BH47" s="5">
        <f t="shared" si="29"/>
        <v>16750</v>
      </c>
      <c r="BI47" s="5">
        <f t="shared" si="30"/>
        <v>16990</v>
      </c>
      <c r="BJ47" s="5">
        <f t="shared" si="31"/>
        <v>20</v>
      </c>
      <c r="BK47" s="5">
        <f t="shared" si="32"/>
        <v>5350</v>
      </c>
      <c r="BL47" s="5">
        <f t="shared" si="33"/>
        <v>0</v>
      </c>
      <c r="BM47" s="5">
        <f t="shared" si="34"/>
        <v>0</v>
      </c>
      <c r="BN47" s="61"/>
      <c r="BO47" s="61"/>
      <c r="BP47" s="61"/>
      <c r="BQ47" s="61"/>
      <c r="BR47" s="61"/>
      <c r="BS47" s="61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</row>
    <row r="48" spans="1:90" ht="24.95" customHeight="1" x14ac:dyDescent="0.25">
      <c r="A48" s="76"/>
      <c r="B48" s="31">
        <v>60</v>
      </c>
      <c r="C48" s="81">
        <v>0</v>
      </c>
      <c r="D48" s="80">
        <v>250</v>
      </c>
      <c r="E48" s="80">
        <v>270</v>
      </c>
      <c r="F48" s="80">
        <v>309</v>
      </c>
      <c r="G48" s="80">
        <v>338</v>
      </c>
      <c r="H48" s="80">
        <v>359</v>
      </c>
      <c r="I48" s="80">
        <v>404</v>
      </c>
      <c r="J48" s="80">
        <v>450</v>
      </c>
      <c r="K48" s="80">
        <v>478</v>
      </c>
      <c r="L48" s="80">
        <v>502</v>
      </c>
      <c r="M48" s="80">
        <v>587</v>
      </c>
      <c r="N48" s="80">
        <v>737</v>
      </c>
      <c r="O48" s="80">
        <v>900</v>
      </c>
      <c r="P48" s="80">
        <v>1047</v>
      </c>
      <c r="Q48" s="80">
        <v>1187</v>
      </c>
      <c r="R48" s="80">
        <v>1325</v>
      </c>
      <c r="S48" s="79">
        <v>1467</v>
      </c>
      <c r="T48" s="79">
        <v>1628</v>
      </c>
      <c r="U48" s="79">
        <v>1890</v>
      </c>
      <c r="V48" s="78">
        <v>2029</v>
      </c>
      <c r="W48" s="77"/>
      <c r="X48" s="83">
        <v>2</v>
      </c>
      <c r="Y48" s="81">
        <f>H43</f>
        <v>899</v>
      </c>
      <c r="Z48" s="80">
        <f>H44</f>
        <v>736</v>
      </c>
      <c r="AA48" s="80">
        <f>H45</f>
        <v>531</v>
      </c>
      <c r="AB48" s="80">
        <f>H46</f>
        <v>434</v>
      </c>
      <c r="AC48" s="80">
        <f>H47</f>
        <v>387</v>
      </c>
      <c r="AD48" s="80">
        <f>H48</f>
        <v>359</v>
      </c>
      <c r="AE48" s="80">
        <f>H49</f>
        <v>341</v>
      </c>
      <c r="AF48" s="80">
        <f>H50</f>
        <v>327</v>
      </c>
      <c r="AG48" s="80">
        <f>H51</f>
        <v>314</v>
      </c>
      <c r="AH48" s="80">
        <f>H52</f>
        <v>303</v>
      </c>
      <c r="AI48" s="80">
        <f>H53</f>
        <v>290</v>
      </c>
      <c r="AJ48" s="80">
        <f>H54</f>
        <v>278</v>
      </c>
      <c r="AK48" s="80">
        <f>H55</f>
        <v>274</v>
      </c>
      <c r="AL48" s="80">
        <f>H56</f>
        <v>270</v>
      </c>
      <c r="AM48" s="80">
        <f>H57</f>
        <v>269</v>
      </c>
      <c r="AN48" s="80">
        <f>H58</f>
        <v>268</v>
      </c>
      <c r="AO48" s="80">
        <f>H59</f>
        <v>268</v>
      </c>
      <c r="AP48" s="80">
        <f>H60</f>
        <v>269</v>
      </c>
      <c r="AQ48" s="80">
        <f>H61</f>
        <v>272</v>
      </c>
      <c r="AR48" s="80">
        <f>H62</f>
        <v>262</v>
      </c>
      <c r="AS48" s="85">
        <f>H63</f>
        <v>235</v>
      </c>
      <c r="AT48" s="84">
        <f>H64</f>
        <v>0</v>
      </c>
      <c r="AU48" s="71"/>
      <c r="AY48" s="5">
        <f t="shared" si="20"/>
        <v>8200</v>
      </c>
      <c r="AZ48" s="5">
        <f t="shared" si="21"/>
        <v>8300</v>
      </c>
      <c r="BA48" s="5">
        <f t="shared" si="22"/>
        <v>8620</v>
      </c>
      <c r="BB48" s="5">
        <f t="shared" si="23"/>
        <v>10000</v>
      </c>
      <c r="BC48" s="5">
        <f t="shared" si="24"/>
        <v>12120</v>
      </c>
      <c r="BD48" s="5">
        <f t="shared" si="25"/>
        <v>14590</v>
      </c>
      <c r="BE48" s="5">
        <f t="shared" si="26"/>
        <v>16910</v>
      </c>
      <c r="BF48" s="5">
        <f t="shared" si="27"/>
        <v>17750</v>
      </c>
      <c r="BG48" s="5">
        <f t="shared" si="28"/>
        <v>18350</v>
      </c>
      <c r="BH48" s="5">
        <f t="shared" si="29"/>
        <v>18750</v>
      </c>
      <c r="BI48" s="5">
        <f t="shared" si="30"/>
        <v>19120</v>
      </c>
      <c r="BJ48" s="5">
        <f t="shared" si="31"/>
        <v>30</v>
      </c>
      <c r="BK48" s="5">
        <f t="shared" si="32"/>
        <v>5600</v>
      </c>
      <c r="BL48" s="5">
        <f t="shared" si="33"/>
        <v>0</v>
      </c>
      <c r="BM48" s="5">
        <f t="shared" si="34"/>
        <v>0</v>
      </c>
      <c r="BN48" s="61"/>
      <c r="BO48" s="61"/>
      <c r="BP48" s="61"/>
      <c r="BQ48" s="61"/>
      <c r="BR48" s="61"/>
      <c r="BS48" s="61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</row>
    <row r="49" spans="1:90" ht="24.95" customHeight="1" x14ac:dyDescent="0.25">
      <c r="A49" s="76"/>
      <c r="B49" s="31">
        <v>70</v>
      </c>
      <c r="C49" s="81">
        <v>0</v>
      </c>
      <c r="D49" s="80">
        <v>248</v>
      </c>
      <c r="E49" s="80">
        <v>262</v>
      </c>
      <c r="F49" s="80">
        <v>295</v>
      </c>
      <c r="G49" s="80">
        <v>320</v>
      </c>
      <c r="H49" s="80">
        <v>341</v>
      </c>
      <c r="I49" s="80">
        <v>375</v>
      </c>
      <c r="J49" s="80">
        <v>415</v>
      </c>
      <c r="K49" s="80">
        <v>447</v>
      </c>
      <c r="L49" s="80">
        <v>469</v>
      </c>
      <c r="M49" s="80">
        <v>542</v>
      </c>
      <c r="N49" s="80">
        <v>681</v>
      </c>
      <c r="O49" s="80">
        <v>842</v>
      </c>
      <c r="P49" s="80">
        <v>990</v>
      </c>
      <c r="Q49" s="80">
        <v>1127</v>
      </c>
      <c r="R49" s="80">
        <v>1262</v>
      </c>
      <c r="S49" s="79">
        <v>1402</v>
      </c>
      <c r="T49" s="79">
        <v>1565</v>
      </c>
      <c r="U49" s="79">
        <v>1770</v>
      </c>
      <c r="V49" s="78">
        <v>1891</v>
      </c>
      <c r="W49" s="77"/>
      <c r="X49" s="83">
        <v>3</v>
      </c>
      <c r="Y49" s="81">
        <f>I43</f>
        <v>1004</v>
      </c>
      <c r="Z49" s="80">
        <f>I44</f>
        <v>829</v>
      </c>
      <c r="AA49" s="80">
        <f>I45</f>
        <v>598</v>
      </c>
      <c r="AB49" s="80">
        <f>I46</f>
        <v>487</v>
      </c>
      <c r="AC49" s="80">
        <f>I47</f>
        <v>443</v>
      </c>
      <c r="AD49" s="80">
        <f>I48</f>
        <v>404</v>
      </c>
      <c r="AE49" s="80">
        <f>I49</f>
        <v>375</v>
      </c>
      <c r="AF49" s="80">
        <f>I50</f>
        <v>354</v>
      </c>
      <c r="AG49" s="80">
        <f>I51</f>
        <v>338</v>
      </c>
      <c r="AH49" s="80">
        <f>I52</f>
        <v>327</v>
      </c>
      <c r="AI49" s="80">
        <f>I53</f>
        <v>316</v>
      </c>
      <c r="AJ49" s="80">
        <f>I54</f>
        <v>306</v>
      </c>
      <c r="AK49" s="80">
        <f>I55</f>
        <v>299</v>
      </c>
      <c r="AL49" s="80">
        <f>I56</f>
        <v>292</v>
      </c>
      <c r="AM49" s="80">
        <f>I57</f>
        <v>289</v>
      </c>
      <c r="AN49" s="80">
        <f>I58</f>
        <v>287</v>
      </c>
      <c r="AO49" s="80">
        <f>I59</f>
        <v>288</v>
      </c>
      <c r="AP49" s="80">
        <f>I60</f>
        <v>288</v>
      </c>
      <c r="AQ49" s="80">
        <f>I61</f>
        <v>292</v>
      </c>
      <c r="AR49" s="80">
        <f>I62</f>
        <v>282</v>
      </c>
      <c r="AS49" s="85">
        <f>I63</f>
        <v>253</v>
      </c>
      <c r="AT49" s="84">
        <f>I64</f>
        <v>0</v>
      </c>
      <c r="AU49" s="71"/>
      <c r="AY49" s="5">
        <f t="shared" si="20"/>
        <v>8740</v>
      </c>
      <c r="AZ49" s="5">
        <f t="shared" si="21"/>
        <v>8890</v>
      </c>
      <c r="BA49" s="5">
        <f t="shared" si="22"/>
        <v>9240</v>
      </c>
      <c r="BB49" s="5">
        <f t="shared" si="23"/>
        <v>10780</v>
      </c>
      <c r="BC49" s="5">
        <f t="shared" si="24"/>
        <v>13440</v>
      </c>
      <c r="BD49" s="5">
        <f t="shared" si="25"/>
        <v>16460</v>
      </c>
      <c r="BE49" s="5">
        <f t="shared" si="26"/>
        <v>19120</v>
      </c>
      <c r="BF49" s="5">
        <f t="shared" si="27"/>
        <v>20020</v>
      </c>
      <c r="BG49" s="5">
        <f t="shared" si="28"/>
        <v>20620</v>
      </c>
      <c r="BH49" s="5">
        <f t="shared" si="29"/>
        <v>21010</v>
      </c>
      <c r="BI49" s="5">
        <f t="shared" si="30"/>
        <v>21380</v>
      </c>
      <c r="BJ49" s="5">
        <f t="shared" si="31"/>
        <v>30</v>
      </c>
      <c r="BK49" s="5">
        <f t="shared" si="32"/>
        <v>6110</v>
      </c>
      <c r="BL49" s="5">
        <f t="shared" si="33"/>
        <v>0</v>
      </c>
      <c r="BM49" s="5">
        <f t="shared" si="34"/>
        <v>0</v>
      </c>
      <c r="BN49" s="61"/>
      <c r="BO49" s="61"/>
      <c r="BP49" s="61"/>
      <c r="BQ49" s="61"/>
      <c r="BR49" s="61"/>
      <c r="BS49" s="61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</row>
    <row r="50" spans="1:90" ht="24.95" customHeight="1" x14ac:dyDescent="0.25">
      <c r="A50" s="76"/>
      <c r="B50" s="31">
        <v>80</v>
      </c>
      <c r="C50" s="81">
        <v>0</v>
      </c>
      <c r="D50" s="80">
        <v>245</v>
      </c>
      <c r="E50" s="80">
        <v>259</v>
      </c>
      <c r="F50" s="80">
        <v>280</v>
      </c>
      <c r="G50" s="80">
        <v>306</v>
      </c>
      <c r="H50" s="80">
        <v>327</v>
      </c>
      <c r="I50" s="80">
        <v>354</v>
      </c>
      <c r="J50" s="80">
        <v>389</v>
      </c>
      <c r="K50" s="80">
        <v>421</v>
      </c>
      <c r="L50" s="80">
        <v>447</v>
      </c>
      <c r="M50" s="80">
        <v>510</v>
      </c>
      <c r="N50" s="80">
        <v>635</v>
      </c>
      <c r="O50" s="80">
        <v>789</v>
      </c>
      <c r="P50" s="80">
        <v>932</v>
      </c>
      <c r="Q50" s="80">
        <v>1066</v>
      </c>
      <c r="R50" s="80">
        <v>1198</v>
      </c>
      <c r="S50" s="79">
        <v>1331</v>
      </c>
      <c r="T50" s="79">
        <v>1487</v>
      </c>
      <c r="U50" s="79">
        <v>1665</v>
      </c>
      <c r="V50" s="78">
        <v>1776</v>
      </c>
      <c r="W50" s="77"/>
      <c r="X50" s="83">
        <v>4</v>
      </c>
      <c r="Y50" s="81">
        <f>J43</f>
        <v>1123</v>
      </c>
      <c r="Z50" s="80">
        <f>J44</f>
        <v>888</v>
      </c>
      <c r="AA50" s="80">
        <f>J45</f>
        <v>674</v>
      </c>
      <c r="AB50" s="80">
        <f>J46</f>
        <v>531</v>
      </c>
      <c r="AC50" s="80">
        <f>J47</f>
        <v>480</v>
      </c>
      <c r="AD50" s="80">
        <f>J48</f>
        <v>450</v>
      </c>
      <c r="AE50" s="80">
        <f>J49</f>
        <v>415</v>
      </c>
      <c r="AF50" s="80">
        <f>J50</f>
        <v>389</v>
      </c>
      <c r="AG50" s="80">
        <f>J51</f>
        <v>366</v>
      </c>
      <c r="AH50" s="80">
        <f>J52</f>
        <v>347</v>
      </c>
      <c r="AI50" s="80">
        <f>J53</f>
        <v>334</v>
      </c>
      <c r="AJ50" s="80">
        <f>J54</f>
        <v>323</v>
      </c>
      <c r="AK50" s="80">
        <f>J55</f>
        <v>316</v>
      </c>
      <c r="AL50" s="80">
        <f>J56</f>
        <v>307</v>
      </c>
      <c r="AM50" s="80">
        <f>J57</f>
        <v>304</v>
      </c>
      <c r="AN50" s="80">
        <f>J58</f>
        <v>301</v>
      </c>
      <c r="AO50" s="80">
        <f>J59</f>
        <v>301</v>
      </c>
      <c r="AP50" s="80">
        <f>J60</f>
        <v>300</v>
      </c>
      <c r="AQ50" s="80">
        <f>J61</f>
        <v>303</v>
      </c>
      <c r="AR50" s="80">
        <f>J62</f>
        <v>292</v>
      </c>
      <c r="AS50" s="85">
        <f>J63</f>
        <v>262</v>
      </c>
      <c r="AT50" s="84">
        <f>J64</f>
        <v>0</v>
      </c>
      <c r="AU50" s="71"/>
      <c r="AX50" s="62"/>
      <c r="AY50" s="5">
        <f t="shared" si="20"/>
        <v>9120</v>
      </c>
      <c r="AZ50" s="5">
        <f t="shared" si="21"/>
        <v>9280</v>
      </c>
      <c r="BA50" s="5">
        <f t="shared" si="22"/>
        <v>9640</v>
      </c>
      <c r="BB50" s="5">
        <f t="shared" si="23"/>
        <v>11300</v>
      </c>
      <c r="BC50" s="5">
        <f t="shared" si="24"/>
        <v>14730</v>
      </c>
      <c r="BD50" s="5">
        <f t="shared" si="25"/>
        <v>18410</v>
      </c>
      <c r="BE50" s="5">
        <f t="shared" si="26"/>
        <v>21940</v>
      </c>
      <c r="BF50" s="5">
        <f t="shared" si="27"/>
        <v>22830</v>
      </c>
      <c r="BG50" s="5">
        <f t="shared" si="28"/>
        <v>23260</v>
      </c>
      <c r="BH50" s="5">
        <f t="shared" si="29"/>
        <v>23520</v>
      </c>
      <c r="BI50" s="5">
        <f t="shared" si="30"/>
        <v>23790</v>
      </c>
      <c r="BJ50" s="5">
        <f t="shared" si="31"/>
        <v>40</v>
      </c>
      <c r="BK50" s="5">
        <f t="shared" si="32"/>
        <v>6930</v>
      </c>
      <c r="BL50" s="5">
        <f t="shared" si="33"/>
        <v>0</v>
      </c>
      <c r="BM50" s="5">
        <f t="shared" si="34"/>
        <v>0</v>
      </c>
      <c r="BN50" s="61"/>
      <c r="BO50" s="61"/>
      <c r="BP50" s="61"/>
      <c r="BQ50" s="61"/>
      <c r="BR50" s="61"/>
      <c r="BS50" s="61"/>
    </row>
    <row r="51" spans="1:90" ht="24.95" customHeight="1" x14ac:dyDescent="0.25">
      <c r="A51" s="76"/>
      <c r="B51" s="31">
        <v>90</v>
      </c>
      <c r="C51" s="81">
        <v>0</v>
      </c>
      <c r="D51" s="80">
        <v>240</v>
      </c>
      <c r="E51" s="80">
        <v>254</v>
      </c>
      <c r="F51" s="80">
        <v>270</v>
      </c>
      <c r="G51" s="80">
        <v>294</v>
      </c>
      <c r="H51" s="80">
        <v>314</v>
      </c>
      <c r="I51" s="80">
        <v>338</v>
      </c>
      <c r="J51" s="80">
        <v>366</v>
      </c>
      <c r="K51" s="80">
        <v>395</v>
      </c>
      <c r="L51" s="80">
        <v>424</v>
      </c>
      <c r="M51" s="80">
        <v>484</v>
      </c>
      <c r="N51" s="80">
        <v>599</v>
      </c>
      <c r="O51" s="80">
        <v>740</v>
      </c>
      <c r="P51" s="80">
        <v>878</v>
      </c>
      <c r="Q51" s="80">
        <v>1010</v>
      </c>
      <c r="R51" s="80">
        <v>1139</v>
      </c>
      <c r="S51" s="79">
        <v>1270</v>
      </c>
      <c r="T51" s="79">
        <v>1421</v>
      </c>
      <c r="U51" s="79">
        <v>1581</v>
      </c>
      <c r="V51" s="78">
        <v>1706</v>
      </c>
      <c r="W51" s="77"/>
      <c r="X51" s="83">
        <v>5</v>
      </c>
      <c r="Y51" s="81">
        <f>K43</f>
        <v>1227</v>
      </c>
      <c r="Z51" s="80">
        <f>K44</f>
        <v>952</v>
      </c>
      <c r="AA51" s="80">
        <f>K45</f>
        <v>726</v>
      </c>
      <c r="AB51" s="80">
        <f>K46</f>
        <v>570</v>
      </c>
      <c r="AC51" s="80">
        <f>K47</f>
        <v>512</v>
      </c>
      <c r="AD51" s="80">
        <f>K48</f>
        <v>478</v>
      </c>
      <c r="AE51" s="80">
        <f>K49</f>
        <v>447</v>
      </c>
      <c r="AF51" s="80">
        <f>K50</f>
        <v>421</v>
      </c>
      <c r="AG51" s="80">
        <f>K51</f>
        <v>395</v>
      </c>
      <c r="AH51" s="80">
        <f>K52</f>
        <v>377</v>
      </c>
      <c r="AI51" s="80">
        <f>K53</f>
        <v>358</v>
      </c>
      <c r="AJ51" s="80">
        <f>K54</f>
        <v>339</v>
      </c>
      <c r="AK51" s="80">
        <f>K55</f>
        <v>330</v>
      </c>
      <c r="AL51" s="80">
        <f>K56</f>
        <v>321</v>
      </c>
      <c r="AM51" s="80">
        <f>K57</f>
        <v>318</v>
      </c>
      <c r="AN51" s="80">
        <f>K58</f>
        <v>314</v>
      </c>
      <c r="AO51" s="80">
        <f>K59</f>
        <v>312</v>
      </c>
      <c r="AP51" s="80">
        <f>K60</f>
        <v>311</v>
      </c>
      <c r="AQ51" s="80">
        <f>K61</f>
        <v>312</v>
      </c>
      <c r="AR51" s="80">
        <f>K62</f>
        <v>301</v>
      </c>
      <c r="AS51" s="85">
        <f>K63</f>
        <v>270</v>
      </c>
      <c r="AT51" s="84">
        <f>K64</f>
        <v>0</v>
      </c>
      <c r="AU51" s="71"/>
      <c r="AX51" s="62"/>
      <c r="AY51" s="5">
        <f t="shared" si="20"/>
        <v>9370</v>
      </c>
      <c r="AZ51" s="5">
        <f t="shared" si="21"/>
        <v>9530</v>
      </c>
      <c r="BA51" s="5">
        <f t="shared" si="22"/>
        <v>9890</v>
      </c>
      <c r="BB51" s="5">
        <f t="shared" si="23"/>
        <v>11620</v>
      </c>
      <c r="BC51" s="5">
        <f t="shared" si="24"/>
        <v>15900</v>
      </c>
      <c r="BD51" s="5">
        <f t="shared" si="25"/>
        <v>20270</v>
      </c>
      <c r="BE51" s="5">
        <f t="shared" si="26"/>
        <v>23780</v>
      </c>
      <c r="BF51" s="5">
        <f t="shared" si="27"/>
        <v>24620</v>
      </c>
      <c r="BG51" s="5">
        <f t="shared" si="28"/>
        <v>24990</v>
      </c>
      <c r="BH51" s="5">
        <f t="shared" si="29"/>
        <v>25130</v>
      </c>
      <c r="BI51" s="5">
        <f t="shared" si="30"/>
        <v>25220</v>
      </c>
      <c r="BJ51" s="5">
        <f t="shared" si="31"/>
        <v>40</v>
      </c>
      <c r="BK51" s="5">
        <f t="shared" si="32"/>
        <v>7730</v>
      </c>
      <c r="BL51" s="5">
        <f t="shared" si="33"/>
        <v>0</v>
      </c>
      <c r="BM51" s="5">
        <f t="shared" si="34"/>
        <v>0</v>
      </c>
      <c r="BQ51" s="61"/>
      <c r="BR51" s="61"/>
    </row>
    <row r="52" spans="1:90" ht="24.95" customHeight="1" x14ac:dyDescent="0.25">
      <c r="A52" s="76"/>
      <c r="B52" s="31">
        <v>100</v>
      </c>
      <c r="C52" s="81">
        <v>0</v>
      </c>
      <c r="D52" s="80">
        <v>235</v>
      </c>
      <c r="E52" s="80">
        <v>249</v>
      </c>
      <c r="F52" s="80">
        <v>263</v>
      </c>
      <c r="G52" s="80">
        <v>282</v>
      </c>
      <c r="H52" s="80">
        <v>303</v>
      </c>
      <c r="I52" s="80">
        <v>327</v>
      </c>
      <c r="J52" s="80">
        <v>347</v>
      </c>
      <c r="K52" s="80">
        <v>377</v>
      </c>
      <c r="L52" s="80">
        <v>399</v>
      </c>
      <c r="M52" s="80">
        <v>465</v>
      </c>
      <c r="N52" s="80">
        <v>563</v>
      </c>
      <c r="O52" s="80">
        <v>698</v>
      </c>
      <c r="P52" s="80">
        <v>830</v>
      </c>
      <c r="Q52" s="80">
        <v>959</v>
      </c>
      <c r="R52" s="80">
        <v>1087</v>
      </c>
      <c r="S52" s="79">
        <v>1217</v>
      </c>
      <c r="T52" s="79">
        <v>1364</v>
      </c>
      <c r="U52" s="79">
        <v>1523</v>
      </c>
      <c r="V52" s="78">
        <v>1648</v>
      </c>
      <c r="W52" s="77"/>
      <c r="X52" s="83">
        <v>6</v>
      </c>
      <c r="Y52" s="81">
        <f>L43</f>
        <v>1427</v>
      </c>
      <c r="Z52" s="80">
        <f>L44</f>
        <v>1069</v>
      </c>
      <c r="AA52" s="80">
        <f>L45</f>
        <v>791</v>
      </c>
      <c r="AB52" s="80">
        <f>L46</f>
        <v>611</v>
      </c>
      <c r="AC52" s="80">
        <f>L47</f>
        <v>541</v>
      </c>
      <c r="AD52" s="80">
        <f>L48</f>
        <v>502</v>
      </c>
      <c r="AE52" s="80">
        <f>L49</f>
        <v>469</v>
      </c>
      <c r="AF52" s="80">
        <f>L50</f>
        <v>447</v>
      </c>
      <c r="AG52" s="80">
        <f>L51</f>
        <v>424</v>
      </c>
      <c r="AH52" s="80">
        <f>L52</f>
        <v>399</v>
      </c>
      <c r="AI52" s="80">
        <f>L53</f>
        <v>383</v>
      </c>
      <c r="AJ52" s="80">
        <f>L54</f>
        <v>366</v>
      </c>
      <c r="AK52" s="80">
        <f>L55</f>
        <v>351</v>
      </c>
      <c r="AL52" s="80">
        <f>L56</f>
        <v>336</v>
      </c>
      <c r="AM52" s="80">
        <f>L57</f>
        <v>331</v>
      </c>
      <c r="AN52" s="80">
        <f>L58</f>
        <v>326</v>
      </c>
      <c r="AO52" s="80">
        <f>L59</f>
        <v>324</v>
      </c>
      <c r="AP52" s="80">
        <f>L60</f>
        <v>322</v>
      </c>
      <c r="AQ52" s="80">
        <f>L61</f>
        <v>322</v>
      </c>
      <c r="AR52" s="80">
        <f>L62</f>
        <v>311</v>
      </c>
      <c r="AS52" s="85">
        <f>L63</f>
        <v>279</v>
      </c>
      <c r="AT52" s="86">
        <f>L64</f>
        <v>0</v>
      </c>
      <c r="AU52" s="10"/>
      <c r="AV52" s="62"/>
      <c r="AW52" s="62"/>
      <c r="AX52" s="62"/>
      <c r="AY52" s="5">
        <f t="shared" si="20"/>
        <v>9560</v>
      </c>
      <c r="AZ52" s="5">
        <f t="shared" si="21"/>
        <v>9720</v>
      </c>
      <c r="BA52" s="5">
        <f t="shared" si="22"/>
        <v>10080</v>
      </c>
      <c r="BB52" s="5">
        <f t="shared" si="23"/>
        <v>11850</v>
      </c>
      <c r="BC52" s="5">
        <f t="shared" si="24"/>
        <v>16740</v>
      </c>
      <c r="BD52" s="5">
        <f t="shared" si="25"/>
        <v>21610</v>
      </c>
      <c r="BE52" s="5">
        <f t="shared" si="26"/>
        <v>25060</v>
      </c>
      <c r="BF52" s="5">
        <f t="shared" si="27"/>
        <v>25880</v>
      </c>
      <c r="BG52" s="5">
        <f t="shared" si="28"/>
        <v>26260</v>
      </c>
      <c r="BH52" s="5">
        <f t="shared" si="29"/>
        <v>26410</v>
      </c>
      <c r="BI52" s="5">
        <f t="shared" si="30"/>
        <v>26460</v>
      </c>
      <c r="BJ52" s="5">
        <f t="shared" si="31"/>
        <v>50</v>
      </c>
      <c r="BK52" s="5">
        <f t="shared" si="32"/>
        <v>8570</v>
      </c>
      <c r="BL52" s="5">
        <f t="shared" si="33"/>
        <v>0</v>
      </c>
      <c r="BM52" s="5">
        <f t="shared" si="34"/>
        <v>0</v>
      </c>
      <c r="BQ52" s="61"/>
      <c r="BR52" s="61"/>
    </row>
    <row r="53" spans="1:90" ht="24.95" customHeight="1" x14ac:dyDescent="0.25">
      <c r="A53" s="76"/>
      <c r="B53" s="31">
        <v>110</v>
      </c>
      <c r="C53" s="81">
        <v>0</v>
      </c>
      <c r="D53" s="80">
        <v>230</v>
      </c>
      <c r="E53" s="80">
        <v>242</v>
      </c>
      <c r="F53" s="80">
        <v>256</v>
      </c>
      <c r="G53" s="80">
        <v>271</v>
      </c>
      <c r="H53" s="80">
        <v>290</v>
      </c>
      <c r="I53" s="80">
        <v>316</v>
      </c>
      <c r="J53" s="80">
        <v>334</v>
      </c>
      <c r="K53" s="80">
        <v>358</v>
      </c>
      <c r="L53" s="80">
        <v>383</v>
      </c>
      <c r="M53" s="80">
        <v>450</v>
      </c>
      <c r="N53" s="80">
        <v>539</v>
      </c>
      <c r="O53" s="80">
        <v>661</v>
      </c>
      <c r="P53" s="80">
        <v>785</v>
      </c>
      <c r="Q53" s="80">
        <v>911</v>
      </c>
      <c r="R53" s="80">
        <v>1038</v>
      </c>
      <c r="S53" s="79">
        <v>1164</v>
      </c>
      <c r="T53" s="79">
        <v>1309</v>
      </c>
      <c r="U53" s="79">
        <v>1472</v>
      </c>
      <c r="V53" s="78">
        <v>1615</v>
      </c>
      <c r="W53" s="77"/>
      <c r="X53" s="83">
        <v>10</v>
      </c>
      <c r="Y53" s="81">
        <f>M43</f>
        <v>1673</v>
      </c>
      <c r="Z53" s="80">
        <f>M44</f>
        <v>1288</v>
      </c>
      <c r="AA53" s="80">
        <f>M45</f>
        <v>941</v>
      </c>
      <c r="AB53" s="80">
        <f>M46</f>
        <v>723</v>
      </c>
      <c r="AC53" s="80">
        <f>M47</f>
        <v>639</v>
      </c>
      <c r="AD53" s="80">
        <f>M48</f>
        <v>587</v>
      </c>
      <c r="AE53" s="80">
        <f>M49</f>
        <v>542</v>
      </c>
      <c r="AF53" s="80">
        <f>M50</f>
        <v>510</v>
      </c>
      <c r="AG53" s="80">
        <f>M51</f>
        <v>484</v>
      </c>
      <c r="AH53" s="80">
        <f>M52</f>
        <v>465</v>
      </c>
      <c r="AI53" s="80">
        <f>M53</f>
        <v>450</v>
      </c>
      <c r="AJ53" s="80">
        <f>M54</f>
        <v>439</v>
      </c>
      <c r="AK53" s="80">
        <f>M55</f>
        <v>426</v>
      </c>
      <c r="AL53" s="80">
        <f>M56</f>
        <v>402</v>
      </c>
      <c r="AM53" s="80">
        <f>M57</f>
        <v>394</v>
      </c>
      <c r="AN53" s="80">
        <f>M58</f>
        <v>386</v>
      </c>
      <c r="AO53" s="80">
        <f>M59</f>
        <v>383</v>
      </c>
      <c r="AP53" s="80">
        <f>M60</f>
        <v>379</v>
      </c>
      <c r="AQ53" s="80">
        <f>M61</f>
        <v>374</v>
      </c>
      <c r="AR53" s="80">
        <f>M62</f>
        <v>361</v>
      </c>
      <c r="AS53" s="85">
        <f>M63</f>
        <v>324</v>
      </c>
      <c r="AT53" s="84">
        <f>M64</f>
        <v>0</v>
      </c>
      <c r="AU53" s="71"/>
      <c r="AX53" s="62"/>
      <c r="AY53" s="5">
        <f t="shared" si="20"/>
        <v>9750</v>
      </c>
      <c r="AZ53" s="5">
        <f t="shared" si="21"/>
        <v>9910</v>
      </c>
      <c r="BA53" s="5">
        <f t="shared" si="22"/>
        <v>10270</v>
      </c>
      <c r="BB53" s="5">
        <f t="shared" si="23"/>
        <v>12050</v>
      </c>
      <c r="BC53" s="5">
        <f t="shared" si="24"/>
        <v>17350</v>
      </c>
      <c r="BD53" s="5">
        <f t="shared" si="25"/>
        <v>22500</v>
      </c>
      <c r="BE53" s="5">
        <f t="shared" si="26"/>
        <v>26110</v>
      </c>
      <c r="BF53" s="5">
        <f t="shared" si="27"/>
        <v>26910</v>
      </c>
      <c r="BG53" s="5">
        <f t="shared" si="28"/>
        <v>27450</v>
      </c>
      <c r="BH53" s="5">
        <f t="shared" si="29"/>
        <v>27630</v>
      </c>
      <c r="BI53" s="5">
        <f t="shared" si="30"/>
        <v>27690</v>
      </c>
      <c r="BJ53" s="5">
        <f t="shared" si="31"/>
        <v>50</v>
      </c>
      <c r="BK53" s="5">
        <f t="shared" si="32"/>
        <v>9160</v>
      </c>
      <c r="BL53" s="5">
        <f t="shared" si="33"/>
        <v>0</v>
      </c>
      <c r="BM53" s="5">
        <f t="shared" si="34"/>
        <v>0</v>
      </c>
      <c r="BQ53" s="61"/>
      <c r="BR53" s="61"/>
    </row>
    <row r="54" spans="1:90" ht="24.95" customHeight="1" x14ac:dyDescent="0.25">
      <c r="A54" s="76"/>
      <c r="B54" s="31">
        <v>120</v>
      </c>
      <c r="C54" s="81">
        <v>0</v>
      </c>
      <c r="D54" s="80">
        <v>226</v>
      </c>
      <c r="E54" s="80">
        <v>237</v>
      </c>
      <c r="F54" s="80">
        <v>250</v>
      </c>
      <c r="G54" s="80">
        <v>262</v>
      </c>
      <c r="H54" s="80">
        <v>278</v>
      </c>
      <c r="I54" s="80">
        <v>306</v>
      </c>
      <c r="J54" s="80">
        <v>323</v>
      </c>
      <c r="K54" s="80">
        <v>339</v>
      </c>
      <c r="L54" s="80">
        <v>366</v>
      </c>
      <c r="M54" s="80">
        <v>439</v>
      </c>
      <c r="N54" s="80">
        <v>521</v>
      </c>
      <c r="O54" s="80">
        <v>625</v>
      </c>
      <c r="P54" s="80">
        <v>742</v>
      </c>
      <c r="Q54" s="80">
        <v>873</v>
      </c>
      <c r="R54" s="80">
        <v>991</v>
      </c>
      <c r="S54" s="79">
        <v>1100</v>
      </c>
      <c r="T54" s="79">
        <v>1249</v>
      </c>
      <c r="U54" s="79">
        <v>1423</v>
      </c>
      <c r="V54" s="78">
        <v>1575</v>
      </c>
      <c r="W54" s="77"/>
      <c r="X54" s="83">
        <v>20</v>
      </c>
      <c r="Y54" s="81">
        <f>N43</f>
        <v>1950</v>
      </c>
      <c r="Z54" s="80">
        <f>N44</f>
        <v>1580</v>
      </c>
      <c r="AA54" s="80">
        <f>N45</f>
        <v>1163</v>
      </c>
      <c r="AB54" s="80">
        <f>N46</f>
        <v>941</v>
      </c>
      <c r="AC54" s="80">
        <f>N47</f>
        <v>819</v>
      </c>
      <c r="AD54" s="80">
        <f>N48</f>
        <v>737</v>
      </c>
      <c r="AE54" s="80">
        <f>N49</f>
        <v>681</v>
      </c>
      <c r="AF54" s="80">
        <f>N50</f>
        <v>635</v>
      </c>
      <c r="AG54" s="80">
        <f>N51</f>
        <v>599</v>
      </c>
      <c r="AH54" s="80">
        <f>N52</f>
        <v>563</v>
      </c>
      <c r="AI54" s="80">
        <f>N53</f>
        <v>539</v>
      </c>
      <c r="AJ54" s="80">
        <f>N54</f>
        <v>521</v>
      </c>
      <c r="AK54" s="80">
        <f>N55</f>
        <v>500</v>
      </c>
      <c r="AL54" s="80">
        <f>N56</f>
        <v>476</v>
      </c>
      <c r="AM54" s="80">
        <f>N57</f>
        <v>466</v>
      </c>
      <c r="AN54" s="80">
        <f>N58</f>
        <v>456</v>
      </c>
      <c r="AO54" s="80">
        <f>N59</f>
        <v>444</v>
      </c>
      <c r="AP54" s="80">
        <f>N60</f>
        <v>434</v>
      </c>
      <c r="AQ54" s="80">
        <f>N61</f>
        <v>425</v>
      </c>
      <c r="AR54" s="80">
        <f>N62</f>
        <v>427</v>
      </c>
      <c r="AS54" s="85">
        <f>N63</f>
        <v>384</v>
      </c>
      <c r="AT54" s="84">
        <f>N64</f>
        <v>0</v>
      </c>
      <c r="AU54" s="71"/>
      <c r="AX54" s="62"/>
      <c r="AY54" s="5">
        <f t="shared" si="20"/>
        <v>9980</v>
      </c>
      <c r="AZ54" s="5">
        <f t="shared" si="21"/>
        <v>10130</v>
      </c>
      <c r="BA54" s="5">
        <f t="shared" si="22"/>
        <v>10480</v>
      </c>
      <c r="BB54" s="5">
        <f t="shared" si="23"/>
        <v>12480</v>
      </c>
      <c r="BC54" s="5">
        <f t="shared" si="24"/>
        <v>17850</v>
      </c>
      <c r="BD54" s="5">
        <f t="shared" si="25"/>
        <v>23200</v>
      </c>
      <c r="BE54" s="5">
        <f t="shared" si="26"/>
        <v>26540</v>
      </c>
      <c r="BF54" s="5">
        <f t="shared" si="27"/>
        <v>27380</v>
      </c>
      <c r="BG54" s="5">
        <f t="shared" si="28"/>
        <v>28050</v>
      </c>
      <c r="BH54" s="5">
        <f t="shared" si="29"/>
        <v>28450</v>
      </c>
      <c r="BI54" s="5">
        <f t="shared" si="30"/>
        <v>28560</v>
      </c>
      <c r="BJ54" s="5">
        <f t="shared" si="31"/>
        <v>60</v>
      </c>
      <c r="BK54" s="5">
        <f t="shared" si="32"/>
        <v>9470</v>
      </c>
      <c r="BL54" s="5">
        <f t="shared" si="33"/>
        <v>0</v>
      </c>
      <c r="BM54" s="5">
        <f t="shared" si="34"/>
        <v>0</v>
      </c>
      <c r="BQ54" s="61"/>
      <c r="BR54" s="61"/>
    </row>
    <row r="55" spans="1:90" ht="24.95" customHeight="1" x14ac:dyDescent="0.25">
      <c r="A55" s="76"/>
      <c r="B55" s="31">
        <v>130</v>
      </c>
      <c r="C55" s="81">
        <v>0</v>
      </c>
      <c r="D55" s="80">
        <v>222</v>
      </c>
      <c r="E55" s="80">
        <v>234</v>
      </c>
      <c r="F55" s="80">
        <v>248</v>
      </c>
      <c r="G55" s="80">
        <v>256</v>
      </c>
      <c r="H55" s="80">
        <v>274</v>
      </c>
      <c r="I55" s="80">
        <v>299</v>
      </c>
      <c r="J55" s="80">
        <v>316</v>
      </c>
      <c r="K55" s="80">
        <v>330</v>
      </c>
      <c r="L55" s="80">
        <v>351</v>
      </c>
      <c r="M55" s="80">
        <v>426</v>
      </c>
      <c r="N55" s="80">
        <v>500</v>
      </c>
      <c r="O55" s="80">
        <v>585</v>
      </c>
      <c r="P55" s="80">
        <v>691</v>
      </c>
      <c r="Q55" s="80">
        <v>835</v>
      </c>
      <c r="R55" s="80">
        <v>946</v>
      </c>
      <c r="S55" s="79">
        <v>1049</v>
      </c>
      <c r="T55" s="79">
        <v>1187</v>
      </c>
      <c r="U55" s="79">
        <v>1377</v>
      </c>
      <c r="V55" s="78">
        <v>1537</v>
      </c>
      <c r="W55" s="77"/>
      <c r="X55" s="83">
        <v>30</v>
      </c>
      <c r="Y55" s="81">
        <f>O43</f>
        <v>2320</v>
      </c>
      <c r="Z55" s="80">
        <f>O44</f>
        <v>1814</v>
      </c>
      <c r="AA55" s="80">
        <f>O45</f>
        <v>1444</v>
      </c>
      <c r="AB55" s="80">
        <f>O46</f>
        <v>1113</v>
      </c>
      <c r="AC55" s="80">
        <f>O47</f>
        <v>959</v>
      </c>
      <c r="AD55" s="80">
        <f>O48</f>
        <v>900</v>
      </c>
      <c r="AE55" s="80">
        <f>O49</f>
        <v>842</v>
      </c>
      <c r="AF55" s="80">
        <f>O50</f>
        <v>789</v>
      </c>
      <c r="AG55" s="80">
        <f>O51</f>
        <v>740</v>
      </c>
      <c r="AH55" s="80">
        <f>O52</f>
        <v>698</v>
      </c>
      <c r="AI55" s="80">
        <f>O53</f>
        <v>661</v>
      </c>
      <c r="AJ55" s="80">
        <f>O54</f>
        <v>625</v>
      </c>
      <c r="AK55" s="80">
        <f>O55</f>
        <v>585</v>
      </c>
      <c r="AL55" s="80">
        <f>O56</f>
        <v>557</v>
      </c>
      <c r="AM55" s="80">
        <f>O57</f>
        <v>538</v>
      </c>
      <c r="AN55" s="80">
        <f>O58</f>
        <v>523</v>
      </c>
      <c r="AO55" s="80">
        <f>O59</f>
        <v>510</v>
      </c>
      <c r="AP55" s="80">
        <f>O60</f>
        <v>499</v>
      </c>
      <c r="AQ55" s="80">
        <f>O61</f>
        <v>492</v>
      </c>
      <c r="AR55" s="80">
        <f>O62</f>
        <v>477</v>
      </c>
      <c r="AS55" s="85">
        <f>O63</f>
        <v>429</v>
      </c>
      <c r="AT55" s="84">
        <f>O64</f>
        <v>0</v>
      </c>
      <c r="AU55" s="71"/>
      <c r="AX55" s="62"/>
      <c r="AY55" s="5">
        <f t="shared" si="20"/>
        <v>10230</v>
      </c>
      <c r="AZ55" s="5">
        <f t="shared" si="21"/>
        <v>10390</v>
      </c>
      <c r="BA55" s="5">
        <f t="shared" si="22"/>
        <v>10750</v>
      </c>
      <c r="BB55" s="5">
        <f t="shared" si="23"/>
        <v>12980</v>
      </c>
      <c r="BC55" s="5">
        <f t="shared" si="24"/>
        <v>18410</v>
      </c>
      <c r="BD55" s="5">
        <f t="shared" si="25"/>
        <v>23590</v>
      </c>
      <c r="BE55" s="5">
        <f t="shared" si="26"/>
        <v>26940</v>
      </c>
      <c r="BF55" s="5">
        <f t="shared" si="27"/>
        <v>27810</v>
      </c>
      <c r="BG55" s="5">
        <f t="shared" si="28"/>
        <v>28430</v>
      </c>
      <c r="BH55" s="5">
        <f t="shared" si="29"/>
        <v>28800</v>
      </c>
      <c r="BI55" s="5">
        <f t="shared" si="30"/>
        <v>28910</v>
      </c>
      <c r="BJ55" s="5">
        <f t="shared" si="31"/>
        <v>70</v>
      </c>
      <c r="BK55" s="5">
        <f t="shared" si="32"/>
        <v>9530</v>
      </c>
      <c r="BL55" s="5">
        <f t="shared" si="33"/>
        <v>0</v>
      </c>
      <c r="BM55" s="5">
        <f t="shared" si="34"/>
        <v>0</v>
      </c>
      <c r="BN55" s="61"/>
      <c r="BO55" s="61"/>
      <c r="BP55" s="61"/>
      <c r="BQ55" s="61"/>
      <c r="BR55" s="61"/>
    </row>
    <row r="56" spans="1:90" ht="24.95" customHeight="1" x14ac:dyDescent="0.25">
      <c r="A56" s="76"/>
      <c r="B56" s="31">
        <v>140</v>
      </c>
      <c r="C56" s="81">
        <v>0</v>
      </c>
      <c r="D56" s="80">
        <v>220</v>
      </c>
      <c r="E56" s="80">
        <v>231</v>
      </c>
      <c r="F56" s="80">
        <v>242</v>
      </c>
      <c r="G56" s="80">
        <v>254</v>
      </c>
      <c r="H56" s="80">
        <v>270</v>
      </c>
      <c r="I56" s="80">
        <v>292</v>
      </c>
      <c r="J56" s="80">
        <v>307</v>
      </c>
      <c r="K56" s="80">
        <v>321</v>
      </c>
      <c r="L56" s="80">
        <v>336</v>
      </c>
      <c r="M56" s="80">
        <v>402</v>
      </c>
      <c r="N56" s="80">
        <v>476</v>
      </c>
      <c r="O56" s="80">
        <v>557</v>
      </c>
      <c r="P56" s="80">
        <v>657</v>
      </c>
      <c r="Q56" s="80">
        <v>789</v>
      </c>
      <c r="R56" s="80">
        <v>892</v>
      </c>
      <c r="S56" s="79">
        <v>988</v>
      </c>
      <c r="T56" s="79">
        <v>1129</v>
      </c>
      <c r="U56" s="79">
        <v>1314</v>
      </c>
      <c r="V56" s="78">
        <v>1489</v>
      </c>
      <c r="W56" s="77"/>
      <c r="X56" s="83">
        <v>40</v>
      </c>
      <c r="Y56" s="81">
        <f>P43</f>
        <v>2575</v>
      </c>
      <c r="Z56" s="80">
        <f>P44</f>
        <v>2074</v>
      </c>
      <c r="AA56" s="80">
        <f>P45</f>
        <v>1726</v>
      </c>
      <c r="AB56" s="80">
        <f>P46</f>
        <v>1285</v>
      </c>
      <c r="AC56" s="80">
        <f>P47</f>
        <v>1100</v>
      </c>
      <c r="AD56" s="80">
        <f>P48</f>
        <v>1047</v>
      </c>
      <c r="AE56" s="80">
        <f>P49</f>
        <v>990</v>
      </c>
      <c r="AF56" s="80">
        <f>P50</f>
        <v>932</v>
      </c>
      <c r="AG56" s="80">
        <f>P51</f>
        <v>878</v>
      </c>
      <c r="AH56" s="80">
        <f>P52</f>
        <v>830</v>
      </c>
      <c r="AI56" s="80">
        <f>P53</f>
        <v>785</v>
      </c>
      <c r="AJ56" s="80">
        <f>P54</f>
        <v>742</v>
      </c>
      <c r="AK56" s="80">
        <f>P55</f>
        <v>691</v>
      </c>
      <c r="AL56" s="80">
        <f>P56</f>
        <v>657</v>
      </c>
      <c r="AM56" s="80">
        <f>P57</f>
        <v>635</v>
      </c>
      <c r="AN56" s="80">
        <f>P58</f>
        <v>616</v>
      </c>
      <c r="AO56" s="80">
        <f>P59</f>
        <v>602</v>
      </c>
      <c r="AP56" s="80">
        <f>P60</f>
        <v>590</v>
      </c>
      <c r="AQ56" s="80">
        <f>P61</f>
        <v>576</v>
      </c>
      <c r="AR56" s="80">
        <f>P62</f>
        <v>538</v>
      </c>
      <c r="AS56" s="87">
        <f>P63</f>
        <v>484</v>
      </c>
      <c r="AT56" s="86">
        <f>P64</f>
        <v>0</v>
      </c>
      <c r="AU56" s="10"/>
      <c r="AV56" s="62"/>
      <c r="AW56" s="62"/>
      <c r="AX56" s="62"/>
      <c r="AY56" s="5">
        <f t="shared" si="20"/>
        <v>10490</v>
      </c>
      <c r="AZ56" s="5">
        <f t="shared" si="21"/>
        <v>10660</v>
      </c>
      <c r="BA56" s="5">
        <f t="shared" si="22"/>
        <v>11070</v>
      </c>
      <c r="BB56" s="5">
        <f t="shared" si="23"/>
        <v>13330</v>
      </c>
      <c r="BC56" s="5">
        <f t="shared" si="24"/>
        <v>18590</v>
      </c>
      <c r="BD56" s="5">
        <f t="shared" si="25"/>
        <v>23770</v>
      </c>
      <c r="BE56" s="5">
        <f t="shared" si="26"/>
        <v>27250</v>
      </c>
      <c r="BF56" s="5">
        <f t="shared" si="27"/>
        <v>28210</v>
      </c>
      <c r="BG56" s="5">
        <f t="shared" si="28"/>
        <v>28780</v>
      </c>
      <c r="BH56" s="5">
        <f t="shared" si="29"/>
        <v>28930</v>
      </c>
      <c r="BI56" s="5">
        <f t="shared" si="30"/>
        <v>29000</v>
      </c>
      <c r="BJ56" s="5">
        <f t="shared" si="31"/>
        <v>80</v>
      </c>
      <c r="BK56" s="5">
        <f t="shared" si="32"/>
        <v>9540</v>
      </c>
      <c r="BL56" s="5">
        <f t="shared" si="33"/>
        <v>0</v>
      </c>
      <c r="BM56" s="5">
        <f t="shared" si="34"/>
        <v>0</v>
      </c>
      <c r="BN56" s="61"/>
      <c r="BO56" s="61"/>
      <c r="BP56" s="61"/>
      <c r="BQ56" s="61"/>
      <c r="BR56" s="61"/>
    </row>
    <row r="57" spans="1:90" ht="24.95" customHeight="1" x14ac:dyDescent="0.25">
      <c r="A57" s="76"/>
      <c r="B57" s="31">
        <v>150</v>
      </c>
      <c r="C57" s="81">
        <v>0</v>
      </c>
      <c r="D57" s="80">
        <v>221</v>
      </c>
      <c r="E57" s="80">
        <v>231</v>
      </c>
      <c r="F57" s="80">
        <v>243</v>
      </c>
      <c r="G57" s="80">
        <v>253</v>
      </c>
      <c r="H57" s="80">
        <v>269</v>
      </c>
      <c r="I57" s="80">
        <v>289</v>
      </c>
      <c r="J57" s="80">
        <v>304</v>
      </c>
      <c r="K57" s="80">
        <v>318</v>
      </c>
      <c r="L57" s="80">
        <v>331</v>
      </c>
      <c r="M57" s="80">
        <v>394</v>
      </c>
      <c r="N57" s="80">
        <v>466</v>
      </c>
      <c r="O57" s="80">
        <v>538</v>
      </c>
      <c r="P57" s="80">
        <v>635</v>
      </c>
      <c r="Q57" s="80">
        <v>761</v>
      </c>
      <c r="R57" s="80">
        <v>860</v>
      </c>
      <c r="S57" s="79">
        <v>953</v>
      </c>
      <c r="T57" s="79">
        <v>1081</v>
      </c>
      <c r="U57" s="79">
        <v>1230</v>
      </c>
      <c r="V57" s="78">
        <v>1421</v>
      </c>
      <c r="W57" s="77"/>
      <c r="X57" s="83">
        <v>50</v>
      </c>
      <c r="Y57" s="81">
        <f>Q43</f>
        <v>2860</v>
      </c>
      <c r="Z57" s="80">
        <f>Q44</f>
        <v>2380</v>
      </c>
      <c r="AA57" s="80">
        <f>Q45</f>
        <v>2008</v>
      </c>
      <c r="AB57" s="80">
        <f>Q46</f>
        <v>1456</v>
      </c>
      <c r="AC57" s="80">
        <f>Q47</f>
        <v>1241</v>
      </c>
      <c r="AD57" s="80">
        <f>Q48</f>
        <v>1187</v>
      </c>
      <c r="AE57" s="80">
        <f>Q49</f>
        <v>1127</v>
      </c>
      <c r="AF57" s="80">
        <f>Q50</f>
        <v>1066</v>
      </c>
      <c r="AG57" s="80">
        <f>Q51</f>
        <v>1010</v>
      </c>
      <c r="AH57" s="80">
        <f>Q52</f>
        <v>959</v>
      </c>
      <c r="AI57" s="80">
        <f>Q53</f>
        <v>911</v>
      </c>
      <c r="AJ57" s="80">
        <f>Q54</f>
        <v>873</v>
      </c>
      <c r="AK57" s="80">
        <f>Q55</f>
        <v>835</v>
      </c>
      <c r="AL57" s="80">
        <f>Q56</f>
        <v>789</v>
      </c>
      <c r="AM57" s="80">
        <f>Q57</f>
        <v>761</v>
      </c>
      <c r="AN57" s="80">
        <f>Q58</f>
        <v>742</v>
      </c>
      <c r="AO57" s="80">
        <f>Q59</f>
        <v>724</v>
      </c>
      <c r="AP57" s="80">
        <f>Q60</f>
        <v>710</v>
      </c>
      <c r="AQ57" s="80">
        <f>Q61</f>
        <v>686</v>
      </c>
      <c r="AR57" s="80">
        <f>Q62</f>
        <v>594</v>
      </c>
      <c r="AS57" s="85">
        <f>Q63</f>
        <v>534</v>
      </c>
      <c r="AT57" s="84">
        <f>Q64</f>
        <v>0</v>
      </c>
      <c r="AU57" s="71"/>
      <c r="AX57" s="62"/>
      <c r="AY57" s="5">
        <f t="shared" si="20"/>
        <v>10700</v>
      </c>
      <c r="AZ57" s="5">
        <f t="shared" si="21"/>
        <v>10890</v>
      </c>
      <c r="BA57" s="5">
        <f t="shared" si="22"/>
        <v>11350</v>
      </c>
      <c r="BB57" s="5">
        <f t="shared" si="23"/>
        <v>13860</v>
      </c>
      <c r="BC57" s="5">
        <f t="shared" si="24"/>
        <v>18720</v>
      </c>
      <c r="BD57" s="5">
        <f t="shared" si="25"/>
        <v>24020</v>
      </c>
      <c r="BE57" s="5">
        <f t="shared" si="26"/>
        <v>27680</v>
      </c>
      <c r="BF57" s="5">
        <f t="shared" si="27"/>
        <v>28720</v>
      </c>
      <c r="BG57" s="5">
        <f t="shared" si="28"/>
        <v>29010</v>
      </c>
      <c r="BH57" s="5">
        <f t="shared" si="29"/>
        <v>29010</v>
      </c>
      <c r="BI57" s="5">
        <f t="shared" si="30"/>
        <v>29010</v>
      </c>
      <c r="BJ57" s="5">
        <f t="shared" si="31"/>
        <v>90</v>
      </c>
      <c r="BK57" s="5">
        <f t="shared" si="32"/>
        <v>9540</v>
      </c>
      <c r="BL57" s="5">
        <f t="shared" si="33"/>
        <v>0</v>
      </c>
      <c r="BM57" s="5">
        <f t="shared" si="34"/>
        <v>0</v>
      </c>
      <c r="BN57" s="61"/>
      <c r="BO57" s="61"/>
      <c r="BP57" s="61"/>
      <c r="BQ57" s="61"/>
      <c r="BR57" s="61"/>
    </row>
    <row r="58" spans="1:90" ht="24.95" customHeight="1" x14ac:dyDescent="0.25">
      <c r="A58" s="76"/>
      <c r="B58" s="31">
        <v>160</v>
      </c>
      <c r="C58" s="81">
        <v>0</v>
      </c>
      <c r="D58" s="80">
        <v>221</v>
      </c>
      <c r="E58" s="80">
        <v>231</v>
      </c>
      <c r="F58" s="80">
        <v>244</v>
      </c>
      <c r="G58" s="80">
        <v>252</v>
      </c>
      <c r="H58" s="80">
        <v>268</v>
      </c>
      <c r="I58" s="80">
        <v>287</v>
      </c>
      <c r="J58" s="80">
        <v>301</v>
      </c>
      <c r="K58" s="80">
        <v>314</v>
      </c>
      <c r="L58" s="80">
        <v>326</v>
      </c>
      <c r="M58" s="80">
        <v>386</v>
      </c>
      <c r="N58" s="80">
        <v>456</v>
      </c>
      <c r="O58" s="80">
        <v>523</v>
      </c>
      <c r="P58" s="80">
        <v>616</v>
      </c>
      <c r="Q58" s="80">
        <v>742</v>
      </c>
      <c r="R58" s="80">
        <v>837</v>
      </c>
      <c r="S58" s="79">
        <v>926</v>
      </c>
      <c r="T58" s="79">
        <v>1026</v>
      </c>
      <c r="U58" s="79">
        <v>1184</v>
      </c>
      <c r="V58" s="78">
        <v>1354</v>
      </c>
      <c r="W58" s="77"/>
      <c r="X58" s="83">
        <v>60</v>
      </c>
      <c r="Y58" s="81">
        <f>R43</f>
        <v>3060</v>
      </c>
      <c r="Z58" s="80">
        <f>R44</f>
        <v>2551</v>
      </c>
      <c r="AA58" s="80">
        <f>R45</f>
        <v>2290</v>
      </c>
      <c r="AB58" s="80">
        <f>R46</f>
        <v>1628</v>
      </c>
      <c r="AC58" s="80">
        <f>R47</f>
        <v>1381</v>
      </c>
      <c r="AD58" s="80">
        <f>R48</f>
        <v>1325</v>
      </c>
      <c r="AE58" s="80">
        <f>R49</f>
        <v>1262</v>
      </c>
      <c r="AF58" s="80">
        <f>R50</f>
        <v>1198</v>
      </c>
      <c r="AG58" s="80">
        <f>R51</f>
        <v>1139</v>
      </c>
      <c r="AH58" s="80">
        <f>R52</f>
        <v>1087</v>
      </c>
      <c r="AI58" s="80">
        <f>R53</f>
        <v>1038</v>
      </c>
      <c r="AJ58" s="80">
        <f>R54</f>
        <v>991</v>
      </c>
      <c r="AK58" s="80">
        <f>R55</f>
        <v>946</v>
      </c>
      <c r="AL58" s="80">
        <f>R56</f>
        <v>892</v>
      </c>
      <c r="AM58" s="80">
        <f>R57</f>
        <v>860</v>
      </c>
      <c r="AN58" s="80">
        <f>R58</f>
        <v>837</v>
      </c>
      <c r="AO58" s="80">
        <f>R59</f>
        <v>816</v>
      </c>
      <c r="AP58" s="80">
        <f>R60</f>
        <v>797</v>
      </c>
      <c r="AQ58" s="80">
        <f>R61</f>
        <v>765</v>
      </c>
      <c r="AR58" s="80">
        <f>R62</f>
        <v>650</v>
      </c>
      <c r="AS58" s="85">
        <f>R63</f>
        <v>585</v>
      </c>
      <c r="AT58" s="84">
        <f>R64</f>
        <v>0</v>
      </c>
      <c r="AU58" s="10"/>
      <c r="BJ58" s="61"/>
      <c r="BK58" s="61"/>
      <c r="BL58" s="61"/>
      <c r="BM58" s="61"/>
      <c r="BN58" s="61"/>
    </row>
    <row r="59" spans="1:90" ht="24.95" customHeight="1" x14ac:dyDescent="0.25">
      <c r="A59" s="76"/>
      <c r="B59" s="31">
        <v>170</v>
      </c>
      <c r="C59" s="81">
        <v>0</v>
      </c>
      <c r="D59" s="80">
        <v>223</v>
      </c>
      <c r="E59" s="80">
        <v>233</v>
      </c>
      <c r="F59" s="80">
        <v>245</v>
      </c>
      <c r="G59" s="80">
        <v>255</v>
      </c>
      <c r="H59" s="80">
        <v>268</v>
      </c>
      <c r="I59" s="80">
        <v>288</v>
      </c>
      <c r="J59" s="80">
        <v>301</v>
      </c>
      <c r="K59" s="80">
        <v>312</v>
      </c>
      <c r="L59" s="80">
        <v>324</v>
      </c>
      <c r="M59" s="80">
        <v>383</v>
      </c>
      <c r="N59" s="80">
        <v>444</v>
      </c>
      <c r="O59" s="80">
        <v>510</v>
      </c>
      <c r="P59" s="80">
        <v>602</v>
      </c>
      <c r="Q59" s="80">
        <v>724</v>
      </c>
      <c r="R59" s="80">
        <v>816</v>
      </c>
      <c r="S59" s="79">
        <v>899</v>
      </c>
      <c r="T59" s="79">
        <v>995</v>
      </c>
      <c r="U59" s="79">
        <v>1146</v>
      </c>
      <c r="V59" s="78">
        <v>1309</v>
      </c>
      <c r="W59" s="77"/>
      <c r="X59" s="83">
        <v>70</v>
      </c>
      <c r="Y59" s="81">
        <f>S43</f>
        <v>3305</v>
      </c>
      <c r="Z59" s="80">
        <f>S44</f>
        <v>2810</v>
      </c>
      <c r="AA59" s="80">
        <f>S45</f>
        <v>2572</v>
      </c>
      <c r="AB59" s="80">
        <f>S46</f>
        <v>1800</v>
      </c>
      <c r="AC59" s="80">
        <f>S47</f>
        <v>1522</v>
      </c>
      <c r="AD59" s="80">
        <f>S48</f>
        <v>1467</v>
      </c>
      <c r="AE59" s="80">
        <f>S49</f>
        <v>1402</v>
      </c>
      <c r="AF59" s="80">
        <f>S50</f>
        <v>1331</v>
      </c>
      <c r="AG59" s="80">
        <f>S51</f>
        <v>1270</v>
      </c>
      <c r="AH59" s="80">
        <f>S52</f>
        <v>1217</v>
      </c>
      <c r="AI59" s="80">
        <f>S53</f>
        <v>1164</v>
      </c>
      <c r="AJ59" s="80">
        <f>S54</f>
        <v>1100</v>
      </c>
      <c r="AK59" s="80">
        <f>S55</f>
        <v>1049</v>
      </c>
      <c r="AL59" s="80">
        <f>S56</f>
        <v>988</v>
      </c>
      <c r="AM59" s="80">
        <f>S57</f>
        <v>953</v>
      </c>
      <c r="AN59" s="80">
        <f>S58</f>
        <v>926</v>
      </c>
      <c r="AO59" s="79">
        <f>S59</f>
        <v>899</v>
      </c>
      <c r="AP59" s="79">
        <f>S60</f>
        <v>873</v>
      </c>
      <c r="AQ59" s="79">
        <f>S61</f>
        <v>836</v>
      </c>
      <c r="AR59" s="79">
        <f>S62</f>
        <v>705</v>
      </c>
      <c r="AS59" s="77">
        <f>S63</f>
        <v>634</v>
      </c>
      <c r="AT59" s="71">
        <f>S64</f>
        <v>0</v>
      </c>
      <c r="AU59" s="10"/>
      <c r="BJ59" s="61"/>
      <c r="BK59" s="61"/>
      <c r="BL59" s="61"/>
      <c r="BM59" s="61"/>
      <c r="BN59" s="61"/>
    </row>
    <row r="60" spans="1:90" ht="24.95" customHeight="1" x14ac:dyDescent="0.25">
      <c r="A60" s="76"/>
      <c r="B60" s="31">
        <v>180</v>
      </c>
      <c r="C60" s="81">
        <v>0</v>
      </c>
      <c r="D60" s="80">
        <v>224</v>
      </c>
      <c r="E60" s="80">
        <v>235</v>
      </c>
      <c r="F60" s="80">
        <v>246</v>
      </c>
      <c r="G60" s="80">
        <v>257</v>
      </c>
      <c r="H60" s="80">
        <v>269</v>
      </c>
      <c r="I60" s="80">
        <v>288</v>
      </c>
      <c r="J60" s="80">
        <v>300</v>
      </c>
      <c r="K60" s="80">
        <v>311</v>
      </c>
      <c r="L60" s="80">
        <v>322</v>
      </c>
      <c r="M60" s="80">
        <v>379</v>
      </c>
      <c r="N60" s="80">
        <v>434</v>
      </c>
      <c r="O60" s="80">
        <v>499</v>
      </c>
      <c r="P60" s="80">
        <v>590</v>
      </c>
      <c r="Q60" s="80">
        <v>710</v>
      </c>
      <c r="R60" s="80">
        <v>797</v>
      </c>
      <c r="S60" s="79">
        <v>873</v>
      </c>
      <c r="T60" s="79">
        <v>964</v>
      </c>
      <c r="U60" s="79">
        <v>1106</v>
      </c>
      <c r="V60" s="78">
        <v>1235</v>
      </c>
      <c r="W60" s="77"/>
      <c r="X60" s="83">
        <v>80</v>
      </c>
      <c r="Y60" s="81">
        <f>T43</f>
        <v>3528</v>
      </c>
      <c r="Z60" s="80">
        <f>T44</f>
        <v>3060</v>
      </c>
      <c r="AA60" s="80">
        <f>T45</f>
        <v>2854</v>
      </c>
      <c r="AB60" s="80">
        <f>T46</f>
        <v>1971</v>
      </c>
      <c r="AC60" s="80">
        <f>T47</f>
        <v>1663</v>
      </c>
      <c r="AD60" s="80">
        <f>T48</f>
        <v>1628</v>
      </c>
      <c r="AE60" s="80">
        <f>T49</f>
        <v>1565</v>
      </c>
      <c r="AF60" s="80">
        <f>T50</f>
        <v>1487</v>
      </c>
      <c r="AG60" s="80">
        <f>T51</f>
        <v>1421</v>
      </c>
      <c r="AH60" s="80">
        <f>T52</f>
        <v>1364</v>
      </c>
      <c r="AI60" s="80">
        <f>T53</f>
        <v>1309</v>
      </c>
      <c r="AJ60" s="80">
        <f>T54</f>
        <v>1249</v>
      </c>
      <c r="AK60" s="80">
        <f>T55</f>
        <v>1187</v>
      </c>
      <c r="AL60" s="80">
        <f>T56</f>
        <v>1129</v>
      </c>
      <c r="AM60" s="80">
        <f>T57</f>
        <v>1081</v>
      </c>
      <c r="AN60" s="80">
        <f>T58</f>
        <v>1026</v>
      </c>
      <c r="AO60" s="79">
        <f>T59</f>
        <v>995</v>
      </c>
      <c r="AP60" s="79">
        <f>T60</f>
        <v>964</v>
      </c>
      <c r="AQ60" s="79">
        <f>T61</f>
        <v>920</v>
      </c>
      <c r="AR60" s="79">
        <f>T62</f>
        <v>761</v>
      </c>
      <c r="AS60" s="77">
        <f>T63</f>
        <v>684</v>
      </c>
      <c r="AT60" s="71">
        <f>T64</f>
        <v>0</v>
      </c>
      <c r="AU60" s="10"/>
      <c r="BJ60" s="61"/>
      <c r="BK60" s="61"/>
      <c r="BL60" s="61"/>
      <c r="BM60" s="61"/>
      <c r="BN60" s="61"/>
    </row>
    <row r="61" spans="1:90" ht="24.95" customHeight="1" x14ac:dyDescent="0.25">
      <c r="A61" s="76"/>
      <c r="B61" s="31">
        <v>200</v>
      </c>
      <c r="C61" s="81">
        <v>0</v>
      </c>
      <c r="D61" s="80">
        <v>230</v>
      </c>
      <c r="E61" s="80">
        <v>240</v>
      </c>
      <c r="F61" s="80">
        <v>251</v>
      </c>
      <c r="G61" s="80">
        <v>264</v>
      </c>
      <c r="H61" s="80">
        <v>272</v>
      </c>
      <c r="I61" s="80">
        <v>292</v>
      </c>
      <c r="J61" s="80">
        <v>303</v>
      </c>
      <c r="K61" s="80">
        <v>312</v>
      </c>
      <c r="L61" s="80">
        <v>322</v>
      </c>
      <c r="M61" s="80">
        <v>374</v>
      </c>
      <c r="N61" s="80">
        <v>425</v>
      </c>
      <c r="O61" s="80">
        <v>492</v>
      </c>
      <c r="P61" s="80">
        <v>576</v>
      </c>
      <c r="Q61" s="80">
        <v>686</v>
      </c>
      <c r="R61" s="80">
        <v>765</v>
      </c>
      <c r="S61" s="79">
        <v>836</v>
      </c>
      <c r="T61" s="79">
        <v>920</v>
      </c>
      <c r="U61" s="79">
        <v>1052</v>
      </c>
      <c r="V61" s="78">
        <v>1173</v>
      </c>
      <c r="W61" s="77"/>
      <c r="X61" s="83">
        <v>100</v>
      </c>
      <c r="Y61" s="81">
        <f>U43</f>
        <v>4035</v>
      </c>
      <c r="Z61" s="80">
        <f>U44</f>
        <v>3571</v>
      </c>
      <c r="AA61" s="80">
        <f>U45</f>
        <v>3418</v>
      </c>
      <c r="AB61" s="80">
        <f>U46</f>
        <v>2315</v>
      </c>
      <c r="AC61" s="80">
        <f>U47</f>
        <v>2050</v>
      </c>
      <c r="AD61" s="80">
        <f>U48</f>
        <v>1890</v>
      </c>
      <c r="AE61" s="80">
        <f>U49</f>
        <v>1770</v>
      </c>
      <c r="AF61" s="80">
        <f>U50</f>
        <v>1665</v>
      </c>
      <c r="AG61" s="80">
        <f>U51</f>
        <v>1581</v>
      </c>
      <c r="AH61" s="80">
        <f>U52</f>
        <v>1523</v>
      </c>
      <c r="AI61" s="80">
        <f>U53</f>
        <v>1472</v>
      </c>
      <c r="AJ61" s="80">
        <f>U54</f>
        <v>1423</v>
      </c>
      <c r="AK61" s="80">
        <f>U55</f>
        <v>1377</v>
      </c>
      <c r="AL61" s="80">
        <f>U56</f>
        <v>1314</v>
      </c>
      <c r="AM61" s="80">
        <f>U57</f>
        <v>1230</v>
      </c>
      <c r="AN61" s="80">
        <f>U58</f>
        <v>1184</v>
      </c>
      <c r="AO61" s="79">
        <f>U59</f>
        <v>1146</v>
      </c>
      <c r="AP61" s="79">
        <f>U60</f>
        <v>1106</v>
      </c>
      <c r="AQ61" s="79">
        <f>U61</f>
        <v>1052</v>
      </c>
      <c r="AR61" s="79">
        <f>U62</f>
        <v>872</v>
      </c>
      <c r="AS61" s="77">
        <f>U63</f>
        <v>784</v>
      </c>
      <c r="AT61" s="71">
        <f>U64</f>
        <v>0</v>
      </c>
      <c r="AU61" s="10"/>
      <c r="BJ61" s="61"/>
      <c r="BK61" s="61"/>
      <c r="BL61" s="61"/>
      <c r="BM61" s="61"/>
      <c r="BN61" s="61"/>
    </row>
    <row r="62" spans="1:90" ht="24.95" customHeight="1" thickBot="1" x14ac:dyDescent="0.3">
      <c r="A62" s="76"/>
      <c r="B62" s="31">
        <v>215</v>
      </c>
      <c r="C62" s="81">
        <v>0</v>
      </c>
      <c r="D62" s="80">
        <v>222</v>
      </c>
      <c r="E62" s="80">
        <v>231</v>
      </c>
      <c r="F62" s="80">
        <v>242</v>
      </c>
      <c r="G62" s="80">
        <v>254</v>
      </c>
      <c r="H62" s="80">
        <v>262</v>
      </c>
      <c r="I62" s="80">
        <v>282</v>
      </c>
      <c r="J62" s="80">
        <v>292</v>
      </c>
      <c r="K62" s="80">
        <v>301</v>
      </c>
      <c r="L62" s="80">
        <v>311</v>
      </c>
      <c r="M62" s="80">
        <v>361</v>
      </c>
      <c r="N62" s="80">
        <v>427</v>
      </c>
      <c r="O62" s="80">
        <v>477</v>
      </c>
      <c r="P62" s="80">
        <v>538</v>
      </c>
      <c r="Q62" s="80">
        <v>594</v>
      </c>
      <c r="R62" s="80">
        <v>650</v>
      </c>
      <c r="S62" s="79">
        <v>705</v>
      </c>
      <c r="T62" s="79">
        <v>761</v>
      </c>
      <c r="U62" s="79">
        <v>872</v>
      </c>
      <c r="V62" s="78">
        <v>984</v>
      </c>
      <c r="W62" s="77"/>
      <c r="X62" s="82">
        <v>120</v>
      </c>
      <c r="Y62" s="75">
        <f>V43</f>
        <v>4500</v>
      </c>
      <c r="Z62" s="74">
        <f>V44</f>
        <v>4047</v>
      </c>
      <c r="AA62" s="74">
        <f>V45</f>
        <v>3981</v>
      </c>
      <c r="AB62" s="74">
        <f>V46</f>
        <v>2658</v>
      </c>
      <c r="AC62" s="74">
        <f>V47</f>
        <v>2267</v>
      </c>
      <c r="AD62" s="74">
        <f>V48</f>
        <v>2029</v>
      </c>
      <c r="AE62" s="74">
        <f>V49</f>
        <v>1891</v>
      </c>
      <c r="AF62" s="74">
        <f>V50</f>
        <v>1776</v>
      </c>
      <c r="AG62" s="74">
        <f>V51</f>
        <v>1706</v>
      </c>
      <c r="AH62" s="74">
        <f>V52</f>
        <v>1648</v>
      </c>
      <c r="AI62" s="74">
        <f>V53</f>
        <v>1615</v>
      </c>
      <c r="AJ62" s="74">
        <f>V54</f>
        <v>1575</v>
      </c>
      <c r="AK62" s="74">
        <f>V55</f>
        <v>1537</v>
      </c>
      <c r="AL62" s="74">
        <f>V56</f>
        <v>1489</v>
      </c>
      <c r="AM62" s="74">
        <f>V57</f>
        <v>1421</v>
      </c>
      <c r="AN62" s="74">
        <f>V58</f>
        <v>1354</v>
      </c>
      <c r="AO62" s="73">
        <f>V59</f>
        <v>1309</v>
      </c>
      <c r="AP62" s="73">
        <f>V60</f>
        <v>1235</v>
      </c>
      <c r="AQ62" s="73">
        <f>V61</f>
        <v>1173</v>
      </c>
      <c r="AR62" s="73">
        <f>V62</f>
        <v>984</v>
      </c>
      <c r="AS62" s="7">
        <f>V63</f>
        <v>885</v>
      </c>
      <c r="AT62" s="6">
        <f>V64</f>
        <v>0</v>
      </c>
      <c r="AU62" s="71"/>
      <c r="BJ62" s="61"/>
      <c r="BK62" s="61"/>
      <c r="BL62" s="61"/>
      <c r="BM62" s="61"/>
      <c r="BN62" s="61"/>
    </row>
    <row r="63" spans="1:90" ht="24.95" customHeight="1" x14ac:dyDescent="0.25">
      <c r="A63" s="76"/>
      <c r="B63" s="31">
        <v>249</v>
      </c>
      <c r="C63" s="81">
        <v>0</v>
      </c>
      <c r="D63" s="80">
        <v>199</v>
      </c>
      <c r="E63" s="80">
        <v>207</v>
      </c>
      <c r="F63" s="80">
        <v>217</v>
      </c>
      <c r="G63" s="80">
        <v>228</v>
      </c>
      <c r="H63" s="80">
        <v>235</v>
      </c>
      <c r="I63" s="80">
        <v>253</v>
      </c>
      <c r="J63" s="80">
        <v>262</v>
      </c>
      <c r="K63" s="80">
        <v>270</v>
      </c>
      <c r="L63" s="80">
        <v>279</v>
      </c>
      <c r="M63" s="80">
        <v>324</v>
      </c>
      <c r="N63" s="80">
        <v>384</v>
      </c>
      <c r="O63" s="80">
        <v>429</v>
      </c>
      <c r="P63" s="80">
        <v>484</v>
      </c>
      <c r="Q63" s="80">
        <v>534</v>
      </c>
      <c r="R63" s="80">
        <v>585</v>
      </c>
      <c r="S63" s="79">
        <v>634</v>
      </c>
      <c r="T63" s="79">
        <v>684</v>
      </c>
      <c r="U63" s="79">
        <v>784</v>
      </c>
      <c r="V63" s="78">
        <v>885</v>
      </c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1"/>
      <c r="AU63" s="71"/>
      <c r="BJ63" s="61"/>
      <c r="BK63" s="61"/>
      <c r="BL63" s="61"/>
      <c r="BM63" s="61"/>
      <c r="BN63" s="61"/>
    </row>
    <row r="64" spans="1:90" ht="24.95" customHeight="1" thickBot="1" x14ac:dyDescent="0.3">
      <c r="A64" s="76"/>
      <c r="B64" s="27">
        <v>250</v>
      </c>
      <c r="C64" s="75">
        <v>0</v>
      </c>
      <c r="D64" s="74">
        <v>0</v>
      </c>
      <c r="E64" s="74">
        <v>0</v>
      </c>
      <c r="F64" s="74">
        <v>0</v>
      </c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3">
        <v>0</v>
      </c>
      <c r="T64" s="73">
        <v>0</v>
      </c>
      <c r="U64" s="73">
        <v>0</v>
      </c>
      <c r="V64" s="72">
        <v>0</v>
      </c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6"/>
      <c r="AU64" s="71"/>
      <c r="BG64" s="61"/>
      <c r="BH64" s="61"/>
      <c r="BI64" s="61"/>
      <c r="BJ64" s="61"/>
      <c r="BK64" s="61"/>
      <c r="BL64" s="61"/>
      <c r="BM64" s="61"/>
      <c r="BN64" s="61"/>
    </row>
    <row r="65" spans="1:70" ht="24.95" customHeight="1" thickBot="1" x14ac:dyDescent="0.3">
      <c r="A65" s="18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0"/>
      <c r="BK65" s="61"/>
      <c r="BL65" s="61"/>
      <c r="BM65" s="61"/>
      <c r="BN65" s="61"/>
      <c r="BO65" s="61"/>
      <c r="BP65" s="61"/>
      <c r="BQ65" s="61"/>
      <c r="BR65" s="61"/>
    </row>
    <row r="66" spans="1:70" ht="24.95" customHeight="1" thickBot="1" x14ac:dyDescent="0.3">
      <c r="A66" s="18"/>
      <c r="B66" s="372" t="s">
        <v>13</v>
      </c>
      <c r="C66" s="373"/>
      <c r="D66" s="373"/>
      <c r="E66" s="373"/>
      <c r="F66" s="373"/>
      <c r="G66" s="373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4"/>
      <c r="S66" s="47"/>
      <c r="T66" s="47"/>
      <c r="U66" s="47"/>
      <c r="V66" s="47"/>
      <c r="W66" s="47"/>
      <c r="X66" s="375" t="s">
        <v>12</v>
      </c>
      <c r="Y66" s="376"/>
      <c r="Z66" s="376"/>
      <c r="AA66" s="376"/>
      <c r="AB66" s="376"/>
      <c r="AC66" s="376"/>
      <c r="AD66" s="376"/>
      <c r="AE66" s="376"/>
      <c r="AF66" s="376"/>
      <c r="AG66" s="376"/>
      <c r="AH66" s="376"/>
      <c r="AI66" s="376"/>
      <c r="AJ66" s="376"/>
      <c r="AK66" s="376"/>
      <c r="AL66" s="376"/>
      <c r="AM66" s="377"/>
      <c r="AN66" s="11"/>
      <c r="AO66" s="11"/>
      <c r="AP66" s="11"/>
      <c r="AQ66" s="11"/>
      <c r="AR66" s="11"/>
      <c r="AS66" s="11"/>
      <c r="AT66" s="11"/>
      <c r="AU66" s="10"/>
      <c r="BK66" s="61"/>
      <c r="BL66" s="61"/>
      <c r="BM66" s="61"/>
      <c r="BN66" s="61"/>
      <c r="BO66" s="61"/>
      <c r="BP66" s="61"/>
      <c r="BQ66" s="61"/>
      <c r="BR66" s="61"/>
    </row>
    <row r="67" spans="1:70" ht="24.95" customHeight="1" thickBot="1" x14ac:dyDescent="0.3">
      <c r="A67" s="18"/>
      <c r="B67" s="46"/>
      <c r="C67" s="45">
        <v>0</v>
      </c>
      <c r="D67" s="44">
        <v>5</v>
      </c>
      <c r="E67" s="44">
        <v>10</v>
      </c>
      <c r="F67" s="44">
        <v>15</v>
      </c>
      <c r="G67" s="44">
        <v>20</v>
      </c>
      <c r="H67" s="44">
        <v>25</v>
      </c>
      <c r="I67" s="44">
        <v>30</v>
      </c>
      <c r="J67" s="44">
        <v>35</v>
      </c>
      <c r="K67" s="44">
        <v>40</v>
      </c>
      <c r="L67" s="44">
        <v>45</v>
      </c>
      <c r="M67" s="44">
        <v>50</v>
      </c>
      <c r="N67" s="44">
        <v>60</v>
      </c>
      <c r="O67" s="44">
        <v>70</v>
      </c>
      <c r="P67" s="44">
        <v>80</v>
      </c>
      <c r="Q67" s="44">
        <v>90</v>
      </c>
      <c r="R67" s="43">
        <v>100</v>
      </c>
      <c r="S67" s="11"/>
      <c r="T67" s="11"/>
      <c r="U67" s="11"/>
      <c r="V67" s="11"/>
      <c r="W67" s="11"/>
      <c r="X67" s="42"/>
      <c r="Y67" s="22">
        <v>600</v>
      </c>
      <c r="Z67" s="41">
        <v>800</v>
      </c>
      <c r="AA67" s="41">
        <v>1000</v>
      </c>
      <c r="AB67" s="41">
        <v>1200</v>
      </c>
      <c r="AC67" s="41">
        <v>1400</v>
      </c>
      <c r="AD67" s="41">
        <v>1600</v>
      </c>
      <c r="AE67" s="41">
        <v>1800</v>
      </c>
      <c r="AF67" s="41">
        <v>2000</v>
      </c>
      <c r="AG67" s="41">
        <v>2200</v>
      </c>
      <c r="AH67" s="41">
        <v>2400</v>
      </c>
      <c r="AI67" s="41">
        <v>2600</v>
      </c>
      <c r="AJ67" s="41">
        <v>2800</v>
      </c>
      <c r="AK67" s="41">
        <v>3200</v>
      </c>
      <c r="AL67" s="41">
        <v>3600</v>
      </c>
      <c r="AM67" s="40">
        <v>4000</v>
      </c>
      <c r="AN67" s="11"/>
      <c r="AO67" s="11"/>
      <c r="AP67" s="11"/>
      <c r="AQ67" s="11"/>
      <c r="AR67" s="11"/>
      <c r="AS67" s="11"/>
      <c r="AT67" s="11"/>
      <c r="AU67" s="10"/>
      <c r="BK67" s="61"/>
      <c r="BL67" s="61"/>
      <c r="BM67" s="61"/>
      <c r="BN67" s="61"/>
      <c r="BO67" s="61"/>
      <c r="BP67" s="61"/>
      <c r="BQ67" s="61"/>
      <c r="BR67" s="61"/>
    </row>
    <row r="68" spans="1:70" ht="24.95" customHeight="1" x14ac:dyDescent="0.25">
      <c r="A68" s="18"/>
      <c r="B68" s="31">
        <v>600</v>
      </c>
      <c r="C68" s="70">
        <v>-3</v>
      </c>
      <c r="D68" s="69">
        <v>-2.25</v>
      </c>
      <c r="E68" s="69">
        <v>-1.203125</v>
      </c>
      <c r="F68" s="69">
        <v>-4.6875E-2</v>
      </c>
      <c r="G68" s="69">
        <v>0.921875</v>
      </c>
      <c r="H68" s="69">
        <v>1.671875</v>
      </c>
      <c r="I68" s="69">
        <v>1.859375</v>
      </c>
      <c r="J68" s="69">
        <v>2.046875</v>
      </c>
      <c r="K68" s="69">
        <v>2.25</v>
      </c>
      <c r="L68" s="69">
        <v>2.453125</v>
      </c>
      <c r="M68" s="69">
        <v>2.6875</v>
      </c>
      <c r="N68" s="69">
        <v>2.90625</v>
      </c>
      <c r="O68" s="69">
        <v>3.125</v>
      </c>
      <c r="P68" s="69">
        <v>3.359375</v>
      </c>
      <c r="Q68" s="69">
        <v>3.5625</v>
      </c>
      <c r="R68" s="68">
        <v>3.78125</v>
      </c>
      <c r="S68" s="54"/>
      <c r="T68" s="54"/>
      <c r="U68" s="54"/>
      <c r="V68" s="54"/>
      <c r="W68" s="11"/>
      <c r="X68" s="22">
        <v>0</v>
      </c>
      <c r="Y68" s="67">
        <f>C68</f>
        <v>-3</v>
      </c>
      <c r="Z68" s="66">
        <f>C69</f>
        <v>-3.046875</v>
      </c>
      <c r="AA68" s="66">
        <f>C70</f>
        <v>-2.84375</v>
      </c>
      <c r="AB68" s="66">
        <f>C71</f>
        <v>-2.421875</v>
      </c>
      <c r="AC68" s="66">
        <f>C72</f>
        <v>-1.84375</v>
      </c>
      <c r="AD68" s="66">
        <f>C73</f>
        <v>-1.125</v>
      </c>
      <c r="AE68" s="66">
        <f>C74</f>
        <v>-0.25</v>
      </c>
      <c r="AF68" s="66">
        <f>C75</f>
        <v>0.96875</v>
      </c>
      <c r="AG68" s="66">
        <f>C76</f>
        <v>1.84375</v>
      </c>
      <c r="AH68" s="66">
        <f>C77</f>
        <v>2.578125</v>
      </c>
      <c r="AI68" s="66">
        <f>C78</f>
        <v>3.34375</v>
      </c>
      <c r="AJ68" s="66">
        <f>C79</f>
        <v>4.171875</v>
      </c>
      <c r="AK68" s="66">
        <f>C80</f>
        <v>4.875</v>
      </c>
      <c r="AL68" s="66">
        <f>C81</f>
        <v>5.671875</v>
      </c>
      <c r="AM68" s="65">
        <f>C82</f>
        <v>6.59375</v>
      </c>
      <c r="AN68" s="11"/>
      <c r="AO68" s="11"/>
      <c r="AP68" s="11"/>
      <c r="AQ68" s="11"/>
      <c r="AR68" s="11"/>
      <c r="AS68" s="11"/>
      <c r="AT68" s="11"/>
      <c r="AU68" s="10"/>
      <c r="AY68" s="5">
        <f>IF($BB35&gt;=180,$L$57,IF($BB35&gt;=170,$L$56,IF($BB35&gt;=160,$L$55,IF($BB35&gt;=150,$L$54,IF($BB35&gt;=140,$L$53,IF($BB35&gt;=120,$L$52,IF($BB35&gt;=100,$L$51,IF($BB35&gt;=80,$L$50,$L$49))))))))*0.000001</f>
        <v>4.6899999999999996E-4</v>
      </c>
      <c r="AZ68" s="5">
        <f>IF($BB36&gt;=180,$L$57,IF($BB36&gt;=170,$L$56,IF($BB36&gt;=160,$L$55,IF($BB36&gt;=150,$L$54,IF($BB36&gt;=140,$L$53,IF($BB36&gt;=120,$L$52,IF($BB36&gt;=100,$L$51,IF($BB36&gt;=80,$L$50,$L$49))))))))*0.000001</f>
        <v>4.6899999999999996E-4</v>
      </c>
      <c r="BA68" s="5">
        <f>IF($BB43&gt;=180,$L$57,IF($BB43&gt;=170,$L$56,IF($BB43&gt;=160,$L$55,IF($BB43&gt;=150,$L$54,IF($BB43&gt;=140,$L$53,IF($BB43&gt;=120,$L$52,IF($BB43&gt;=100,$L$51,IF($BB43&gt;=80,$L$50,$L$49))))))))*0.000001</f>
        <v>3.3099999999999997E-4</v>
      </c>
      <c r="BB68" s="5">
        <f>IF($BB44&gt;=180,$L$57,IF($BB44&gt;=170,$L$56,IF($BB44&gt;=160,$L$55,IF($BB44&gt;=150,$L$54,IF($BB44&gt;=140,$L$53,IF($BB44&gt;=120,$L$52,IF($BB44&gt;=100,$L$51,IF($BB44&gt;=80,$L$50,$L$49))))))))*0.000001</f>
        <v>3.3099999999999997E-4</v>
      </c>
      <c r="BC68" s="5">
        <f>IF($BB45&gt;=180,$L$57,IF($BB45&gt;=170,$L$56,IF($BB45&gt;=160,$L$55,IF($BB45&gt;=150,$L$54,IF($BB45&gt;=140,$L$53,IF($BB45&gt;=120,$L$52,IF($BB45&gt;=100,$L$51,IF($BB45&gt;=80,$L$50,$L$49))))))))*0.000001</f>
        <v>3.3099999999999997E-4</v>
      </c>
      <c r="BD68" s="5">
        <f>IF($BB46&gt;=180,$L$57,IF($BB46&gt;=170,$L$56,IF($BB46&gt;=160,$L$55,IF($BB46&gt;=150,$L$54,IF($BB46&gt;=140,$L$53,IF($BB46&gt;=120,$L$52,IF($BB46&gt;=100,$L$51,IF($BB46&gt;=80,$L$50,$L$49))))))))*0.000001</f>
        <v>3.3099999999999997E-4</v>
      </c>
      <c r="BE68" s="5">
        <f>IF($BB47&gt;=180,$L$57,IF($BB47&gt;=170,$L$56,IF($BB47&gt;=160,$L$55,IF($BB47&gt;=150,$L$54,IF($BB47&gt;=140,$L$53,IF($BB47&gt;=120,$L$52,IF($BB47&gt;=100,$L$51,IF($BB47&gt;=80,$L$50,$L$49))))))))*0.000001</f>
        <v>3.3099999999999997E-4</v>
      </c>
      <c r="BF68" s="5">
        <f>IF($BB48&gt;=180,$L$57,IF($BB48&gt;=170,$L$56,IF($BB48&gt;=160,$L$55,IF($BB48&gt;=150,$L$54,IF($BB48&gt;=140,$L$53,IF($BB48&gt;=120,$L$52,IF($BB48&gt;=100,$L$51,IF($BB48&gt;=80,$L$50,$L$49))))))))*0.000001</f>
        <v>3.3099999999999997E-4</v>
      </c>
      <c r="BG68" s="5">
        <f>IF($BB49&gt;=180,$L$57,IF($BB49&gt;=170,$L$56,IF($BB49&gt;=160,$L$55,IF($BB49&gt;=150,$L$54,IF($BB49&gt;=140,$L$53,IF($BB49&gt;=120,$L$52,IF($BB49&gt;=100,$L$51,IF($BB49&gt;=80,$L$50,$L$49))))))))*0.000001</f>
        <v>3.3099999999999997E-4</v>
      </c>
      <c r="BH68" s="5">
        <f>IF($BB50&gt;=180,$L$57,IF($BB50&gt;=170,$L$56,IF($BB50&gt;=160,$L$55,IF($BB50&gt;=150,$L$54,IF($BB50&gt;=140,$L$53,IF($BB50&gt;=120,$L$52,IF($BB50&gt;=100,$L$51,IF($BB50&gt;=80,$L$50,$L$49))))))))*0.000001</f>
        <v>3.3099999999999997E-4</v>
      </c>
      <c r="BI68" s="5">
        <f>IF($BB51&gt;=180,$L$57,IF($BB51&gt;=170,$L$56,IF($BB51&gt;=160,$L$55,IF($BB51&gt;=150,$L$54,IF($BB51&gt;=140,$L$53,IF($BB51&gt;=120,$L$52,IF($BB51&gt;=100,$L$51,IF($BB51&gt;=80,$L$50,$L$49))))))))*0.000001</f>
        <v>3.3099999999999997E-4</v>
      </c>
      <c r="BJ68" s="5">
        <f>IF($BB52&gt;=180,$L$57,IF($BB52&gt;=170,$L$56,IF($BB52&gt;=160,$L$55,IF($BB52&gt;=150,$L$54,IF($BB52&gt;=140,$L$53,IF($BB52&gt;=120,$L$52,IF($BB52&gt;=100,$L$51,IF($BB52&gt;=80,$L$50,$L$49))))))))*0.000001</f>
        <v>3.3099999999999997E-4</v>
      </c>
      <c r="BK68" s="61"/>
      <c r="BL68" s="61"/>
      <c r="BM68" s="61"/>
      <c r="BN68" s="61"/>
      <c r="BO68" s="61"/>
      <c r="BP68" s="61"/>
      <c r="BQ68" s="61"/>
      <c r="BR68" s="61"/>
    </row>
    <row r="69" spans="1:70" ht="24.95" customHeight="1" x14ac:dyDescent="0.25">
      <c r="A69" s="18"/>
      <c r="B69" s="31">
        <v>800</v>
      </c>
      <c r="C69" s="60">
        <v>-3.046875</v>
      </c>
      <c r="D69" s="59">
        <v>-2.03125</v>
      </c>
      <c r="E69" s="59">
        <v>-0.9375</v>
      </c>
      <c r="F69" s="59">
        <v>0.265625</v>
      </c>
      <c r="G69" s="59">
        <v>1.296875</v>
      </c>
      <c r="H69" s="59">
        <v>1.875</v>
      </c>
      <c r="I69" s="59">
        <v>2.046875</v>
      </c>
      <c r="J69" s="59">
        <v>2.203125</v>
      </c>
      <c r="K69" s="59">
        <v>2.390625</v>
      </c>
      <c r="L69" s="59">
        <v>2.5625</v>
      </c>
      <c r="M69" s="59">
        <v>2.796875</v>
      </c>
      <c r="N69" s="59">
        <v>3.015625</v>
      </c>
      <c r="O69" s="59">
        <v>3.3125</v>
      </c>
      <c r="P69" s="59">
        <v>3.625</v>
      </c>
      <c r="Q69" s="59">
        <v>3.84375</v>
      </c>
      <c r="R69" s="58">
        <v>4.09375</v>
      </c>
      <c r="S69" s="54"/>
      <c r="T69" s="54"/>
      <c r="U69" s="54"/>
      <c r="V69" s="54"/>
      <c r="W69" s="11"/>
      <c r="X69" s="22">
        <v>5</v>
      </c>
      <c r="Y69" s="53">
        <f>D68</f>
        <v>-2.25</v>
      </c>
      <c r="Z69" s="52">
        <f>D69</f>
        <v>-2.03125</v>
      </c>
      <c r="AA69" s="52">
        <f>D70</f>
        <v>-1.734375</v>
      </c>
      <c r="AB69" s="52">
        <f>D71</f>
        <v>-1.34375</v>
      </c>
      <c r="AC69" s="52">
        <f>D72</f>
        <v>-0.84375</v>
      </c>
      <c r="AD69" s="52">
        <f>D73</f>
        <v>-0.25</v>
      </c>
      <c r="AE69" s="52">
        <f>D74</f>
        <v>0.5625</v>
      </c>
      <c r="AF69" s="52">
        <f>D75</f>
        <v>1.578125</v>
      </c>
      <c r="AG69" s="52">
        <f>D76</f>
        <v>2.4375</v>
      </c>
      <c r="AH69" s="52">
        <f>D77</f>
        <v>3.0625</v>
      </c>
      <c r="AI69" s="52">
        <f>D78</f>
        <v>3.765625</v>
      </c>
      <c r="AJ69" s="52">
        <f>D79</f>
        <v>4.640625</v>
      </c>
      <c r="AK69" s="52">
        <f>D80</f>
        <v>5.34375</v>
      </c>
      <c r="AL69" s="52">
        <f>D81</f>
        <v>6.0625</v>
      </c>
      <c r="AM69" s="51">
        <f>D82</f>
        <v>7.046875</v>
      </c>
      <c r="AN69" s="11"/>
      <c r="AO69" s="11"/>
      <c r="AP69" s="11"/>
      <c r="AQ69" s="11"/>
      <c r="AR69" s="11"/>
      <c r="AS69" s="11"/>
      <c r="AT69" s="11"/>
      <c r="AU69" s="10"/>
      <c r="AY69" s="5">
        <f>IF($BC35&gt;=180,$M$57,IF($BC35&gt;=170,$M$56,IF($BC35&gt;=160,$M$55,IF($BC35&gt;=150,$M$54,IF($BC35&gt;=140,$M$53,IF($BC35&gt;=120,$M$52,IF($BC35&gt;=100,$M$51,IF($BC35&gt;=80,$M$50,$M$49))))))))*0.000001</f>
        <v>5.4199999999999995E-4</v>
      </c>
      <c r="AZ69" s="5">
        <f>IF($BC36&gt;=180,$M$57,IF($BC36&gt;=170,$M$56,IF($BC36&gt;=160,$M$55,IF($BC36&gt;=150,$M$54,IF($BC36&gt;=140,$M$53,IF($BC36&gt;=120,$M$52,IF($BC36&gt;=100,$M$51,IF($BC36&gt;=80,$M$50,$M$49))))))))*0.000001</f>
        <v>5.4199999999999995E-4</v>
      </c>
      <c r="BA69" s="5">
        <f>IF($BC43&gt;=180,$M$57,IF($BC43&gt;=170,$M$56,IF($BC43&gt;=160,$M$55,IF($BC43&gt;=150,$M$54,IF($BC43&gt;=140,$M$53,IF($BC43&gt;=120,$M$52,IF($BC43&gt;=100,$M$51,IF($BC43&gt;=80,$M$50,$M$49))))))))*0.000001</f>
        <v>3.9399999999999998E-4</v>
      </c>
      <c r="BB69" s="5">
        <f>IF($BC44&gt;=180,$M$57,IF($BC44&gt;=170,$M$56,IF($BC44&gt;=160,$M$55,IF($BC44&gt;=150,$M$54,IF($BC44&gt;=140,$M$53,IF($BC44&gt;=120,$M$52,IF($BC44&gt;=100,$M$51,IF($BC44&gt;=80,$M$50,$M$49))))))))*0.000001</f>
        <v>3.9399999999999998E-4</v>
      </c>
      <c r="BC69" s="5">
        <f>IF($BC45&gt;=180,$M$57,IF($BC45&gt;=170,$M$56,IF($BC45&gt;=160,$M$55,IF($BC45&gt;=150,$M$54,IF($BC45&gt;=140,$M$53,IF($BC45&gt;=120,$M$52,IF($BC45&gt;=100,$M$51,IF($BC45&gt;=80,$M$50,$M$49))))))))*0.000001</f>
        <v>3.9399999999999998E-4</v>
      </c>
      <c r="BD69" s="5">
        <f>IF($BC46&gt;=180,$M$57,IF($BC46&gt;=170,$M$56,IF($BC46&gt;=160,$M$55,IF($BC46&gt;=150,$M$54,IF($BC46&gt;=140,$M$53,IF($BC46&gt;=120,$M$52,IF($BC46&gt;=100,$M$51,IF($BC46&gt;=80,$M$50,$M$49))))))))*0.000001</f>
        <v>3.9399999999999998E-4</v>
      </c>
      <c r="BE69" s="5">
        <f>IF($BC47&gt;=180,$M$57,IF($BC47&gt;=170,$M$56,IF($BC47&gt;=160,$M$55,IF($BC47&gt;=150,$M$54,IF($BC47&gt;=140,$M$53,IF($BC47&gt;=120,$M$52,IF($BC47&gt;=100,$M$51,IF($BC47&gt;=80,$M$50,$M$49))))))))*0.000001</f>
        <v>3.9399999999999998E-4</v>
      </c>
      <c r="BF69" s="5">
        <f>IF($BC48&gt;=180,$M$57,IF($BC48&gt;=170,$M$56,IF($BC48&gt;=160,$M$55,IF($BC48&gt;=150,$M$54,IF($BC48&gt;=140,$M$53,IF($BC48&gt;=120,$M$52,IF($BC48&gt;=100,$M$51,IF($BC48&gt;=80,$M$50,$M$49))))))))*0.000001</f>
        <v>3.9399999999999998E-4</v>
      </c>
      <c r="BG69" s="5">
        <f>IF($BC49&gt;=180,$M$57,IF($BC49&gt;=170,$M$56,IF($BC49&gt;=160,$M$55,IF($BC49&gt;=150,$M$54,IF($BC49&gt;=140,$M$53,IF($BC49&gt;=120,$M$52,IF($BC49&gt;=100,$M$51,IF($BC49&gt;=80,$M$50,$M$49))))))))*0.000001</f>
        <v>3.9399999999999998E-4</v>
      </c>
      <c r="BH69" s="5">
        <f>IF($BC50&gt;=180,$M$57,IF($BC50&gt;=170,$M$56,IF($BC50&gt;=160,$M$55,IF($BC50&gt;=150,$M$54,IF($BC50&gt;=140,$M$53,IF($BC50&gt;=120,$M$52,IF($BC50&gt;=100,$M$51,IF($BC50&gt;=80,$M$50,$M$49))))))))*0.000001</f>
        <v>3.9399999999999998E-4</v>
      </c>
      <c r="BI69" s="5">
        <f>IF($BC51&gt;=180,$M$57,IF($BC51&gt;=170,$M$56,IF($BC51&gt;=160,$M$55,IF($BC51&gt;=150,$M$54,IF($BC51&gt;=140,$M$53,IF($BC51&gt;=120,$M$52,IF($BC51&gt;=100,$M$51,IF($BC51&gt;=80,$M$50,$M$49))))))))*0.000001</f>
        <v>3.9399999999999998E-4</v>
      </c>
      <c r="BJ69" s="5">
        <f>IF($BC52&gt;=180,$M$57,IF($BC52&gt;=170,$M$56,IF($BC52&gt;=160,$M$55,IF($BC52&gt;=150,$M$54,IF($BC52&gt;=140,$M$53,IF($BC52&gt;=120,$M$52,IF($BC52&gt;=100,$M$51,IF($BC52&gt;=80,$M$50,$M$49))))))))*0.000001</f>
        <v>3.9399999999999998E-4</v>
      </c>
      <c r="BK69" s="61"/>
      <c r="BL69" s="61"/>
      <c r="BM69" s="61"/>
      <c r="BN69" s="61"/>
      <c r="BO69" s="61"/>
      <c r="BP69" s="61"/>
      <c r="BQ69" s="61"/>
      <c r="BR69" s="61"/>
    </row>
    <row r="70" spans="1:70" ht="24.95" customHeight="1" x14ac:dyDescent="0.25">
      <c r="A70" s="18"/>
      <c r="B70" s="31">
        <v>1000</v>
      </c>
      <c r="C70" s="60">
        <v>-2.84375</v>
      </c>
      <c r="D70" s="59">
        <v>-1.734375</v>
      </c>
      <c r="E70" s="59">
        <v>-0.640625</v>
      </c>
      <c r="F70" s="59">
        <v>0.5625</v>
      </c>
      <c r="G70" s="59">
        <v>1.640625</v>
      </c>
      <c r="H70" s="59">
        <v>2.34375</v>
      </c>
      <c r="I70" s="59">
        <v>2.546875</v>
      </c>
      <c r="J70" s="59">
        <v>2.765625</v>
      </c>
      <c r="K70" s="59">
        <v>2.984375</v>
      </c>
      <c r="L70" s="59">
        <v>3.203125</v>
      </c>
      <c r="M70" s="59">
        <v>3.484375</v>
      </c>
      <c r="N70" s="59">
        <v>3.765625</v>
      </c>
      <c r="O70" s="59">
        <v>4.15625</v>
      </c>
      <c r="P70" s="59">
        <v>4.515625</v>
      </c>
      <c r="Q70" s="59">
        <v>4.8125</v>
      </c>
      <c r="R70" s="58">
        <v>5.109375</v>
      </c>
      <c r="S70" s="54"/>
      <c r="T70" s="54"/>
      <c r="U70" s="54"/>
      <c r="V70" s="54"/>
      <c r="W70" s="11"/>
      <c r="X70" s="22">
        <v>10</v>
      </c>
      <c r="Y70" s="53">
        <f>E68</f>
        <v>-1.203125</v>
      </c>
      <c r="Z70" s="52">
        <f>E69</f>
        <v>-0.9375</v>
      </c>
      <c r="AA70" s="52">
        <f>E70</f>
        <v>-0.640625</v>
      </c>
      <c r="AB70" s="52">
        <f>E71</f>
        <v>-0.25</v>
      </c>
      <c r="AC70" s="52">
        <f>E72</f>
        <v>0.15625</v>
      </c>
      <c r="AD70" s="52">
        <f>E73</f>
        <v>0.75</v>
      </c>
      <c r="AE70" s="52">
        <f>E74</f>
        <v>1.46875</v>
      </c>
      <c r="AF70" s="52">
        <f>E75</f>
        <v>2.265625</v>
      </c>
      <c r="AG70" s="52">
        <f>E76</f>
        <v>2.984375</v>
      </c>
      <c r="AH70" s="52">
        <f>E77</f>
        <v>3.546875</v>
      </c>
      <c r="AI70" s="52">
        <f>E78</f>
        <v>4.1875</v>
      </c>
      <c r="AJ70" s="52">
        <f>E79</f>
        <v>5.125</v>
      </c>
      <c r="AK70" s="52">
        <f>E80</f>
        <v>5.8125</v>
      </c>
      <c r="AL70" s="52">
        <f>E81</f>
        <v>6.546875</v>
      </c>
      <c r="AM70" s="51">
        <f>E82</f>
        <v>7.515625</v>
      </c>
      <c r="AN70" s="11"/>
      <c r="AO70" s="11"/>
      <c r="AP70" s="11"/>
      <c r="AQ70" s="11"/>
      <c r="AR70" s="11"/>
      <c r="AS70" s="11"/>
      <c r="AT70" s="11"/>
      <c r="AU70" s="10"/>
      <c r="AX70" s="62"/>
      <c r="AY70" s="5">
        <f>IF($BD35&gt;=180,$N$57,IF($BD35&gt;=170,$N$56,IF($BD35&gt;=160,$N$55,IF($BD35&gt;=150,$N$54,IF($BD35&gt;=140,$N$53,IF($BD35&gt;=120,$N$52,IF($BD35&gt;=100,$N$51,IF($BD35&gt;=80,$N$50,$N$49))))))))*0.000001</f>
        <v>6.8099999999999996E-4</v>
      </c>
      <c r="AZ70" s="5">
        <f>IF($BD36&gt;=180,$N$57,IF($BD36&gt;=170,$N$56,IF($BD36&gt;=160,$N$55,IF($BD36&gt;=150,$N$54,IF($BD36&gt;=140,$N$53,IF($BD36&gt;=120,$N$52,IF($BD36&gt;=100,$N$51,IF($BD36&gt;=80,$N$50,$N$49))))))))*0.000001</f>
        <v>6.8099999999999996E-4</v>
      </c>
      <c r="BA70" s="5">
        <f>IF($BD43&gt;=180,$N$57,IF($BD43&gt;=170,$N$56,IF($BD43&gt;=160,$N$55,IF($BD43&gt;=150,$N$54,IF($BD43&gt;=140,$N$53,IF($BD43&gt;=120,$N$52,IF($BD43&gt;=100,$N$51,IF($BD43&gt;=80,$N$50,$N$49))))))))*0.000001</f>
        <v>4.66E-4</v>
      </c>
      <c r="BB70" s="5">
        <f>IF($BD44&gt;=180,$N$57,IF($BD44&gt;=170,$N$56,IF($BD44&gt;=160,$N$55,IF($BD44&gt;=150,$N$54,IF($BD44&gt;=140,$N$53,IF($BD44&gt;=120,$N$52,IF($BD44&gt;=100,$N$51,IF($BD44&gt;=80,$N$50,$N$49))))))))*0.000001</f>
        <v>4.66E-4</v>
      </c>
      <c r="BC70" s="5">
        <f>IF($BD45&gt;=180,$N$57,IF($BD45&gt;=170,$N$56,IF($BD45&gt;=160,$N$55,IF($BD45&gt;=150,$N$54,IF($BD45&gt;=140,$N$53,IF($BD45&gt;=120,$N$52,IF($BD45&gt;=100,$N$51,IF($BD45&gt;=80,$N$50,$N$49))))))))*0.000001</f>
        <v>4.66E-4</v>
      </c>
      <c r="BD70" s="5">
        <f>IF($BD46&gt;=180,$N$57,IF($BD46&gt;=170,$N$56,IF($BD46&gt;=160,$N$55,IF($BD46&gt;=150,$N$54,IF($BD46&gt;=140,$N$53,IF($BD46&gt;=120,$N$52,IF($BD46&gt;=100,$N$51,IF($BD46&gt;=80,$N$50,$N$49))))))))*0.000001</f>
        <v>4.66E-4</v>
      </c>
      <c r="BE70" s="5">
        <f>IF($BD47&gt;=180,$N$57,IF($BD47&gt;=170,$N$56,IF($BD47&gt;=160,$N$55,IF($BD47&gt;=150,$N$54,IF($BD47&gt;=140,$N$53,IF($BD47&gt;=120,$N$52,IF($BD47&gt;=100,$N$51,IF($BD47&gt;=80,$N$50,$N$49))))))))*0.000001</f>
        <v>4.66E-4</v>
      </c>
      <c r="BF70" s="5">
        <f>IF($BD48&gt;=180,$N$57,IF($BD48&gt;=170,$N$56,IF($BD48&gt;=160,$N$55,IF($BD48&gt;=150,$N$54,IF($BD48&gt;=140,$N$53,IF($BD48&gt;=120,$N$52,IF($BD48&gt;=100,$N$51,IF($BD48&gt;=80,$N$50,$N$49))))))))*0.000001</f>
        <v>4.66E-4</v>
      </c>
      <c r="BG70" s="5">
        <f>IF($BD49&gt;=180,$N$57,IF($BD49&gt;=170,$N$56,IF($BD49&gt;=160,$N$55,IF($BD49&gt;=150,$N$54,IF($BD49&gt;=140,$N$53,IF($BD49&gt;=120,$N$52,IF($BD49&gt;=100,$N$51,IF($BD49&gt;=80,$N$50,$N$49))))))))*0.000001</f>
        <v>4.66E-4</v>
      </c>
      <c r="BH70" s="5">
        <f>IF($BD50&gt;=180,$N$57,IF($BD50&gt;=170,$N$56,IF($BD50&gt;=160,$N$55,IF($BD50&gt;=150,$N$54,IF($BD50&gt;=140,$N$53,IF($BD50&gt;=120,$N$52,IF($BD50&gt;=100,$N$51,IF($BD50&gt;=80,$N$50,$N$49))))))))*0.000001</f>
        <v>4.66E-4</v>
      </c>
      <c r="BI70" s="5">
        <f>IF($BD51&gt;=180,$N$57,IF($BD51&gt;=170,$N$56,IF($BD51&gt;=160,$N$55,IF($BD51&gt;=150,$N$54,IF($BD51&gt;=140,$N$53,IF($BD51&gt;=120,$N$52,IF($BD51&gt;=100,$N$51,IF($BD51&gt;=80,$N$50,$N$49))))))))*0.000001</f>
        <v>4.66E-4</v>
      </c>
      <c r="BJ70" s="5">
        <f>IF($BD52&gt;=180,$N$57,IF($BD52&gt;=170,$N$56,IF($BD52&gt;=160,$N$55,IF($BD52&gt;=150,$N$54,IF($BD52&gt;=140,$N$53,IF($BD52&gt;=120,$N$52,IF($BD52&gt;=100,$N$51,IF($BD52&gt;=80,$N$50,$N$49))))))))*0.000001</f>
        <v>4.66E-4</v>
      </c>
      <c r="BK70" s="61"/>
      <c r="BL70" s="61"/>
      <c r="BM70" s="61"/>
      <c r="BN70" s="61"/>
      <c r="BO70" s="61"/>
      <c r="BP70" s="61"/>
      <c r="BQ70" s="61"/>
      <c r="BR70" s="61"/>
    </row>
    <row r="71" spans="1:70" ht="24.95" customHeight="1" x14ac:dyDescent="0.25">
      <c r="A71" s="18"/>
      <c r="B71" s="31">
        <v>1200</v>
      </c>
      <c r="C71" s="60">
        <v>-2.421875</v>
      </c>
      <c r="D71" s="59">
        <v>-1.34375</v>
      </c>
      <c r="E71" s="59">
        <v>-0.25</v>
      </c>
      <c r="F71" s="59">
        <v>0.953125</v>
      </c>
      <c r="G71" s="59">
        <v>2.046875</v>
      </c>
      <c r="H71" s="59">
        <v>2.8125</v>
      </c>
      <c r="I71" s="59">
        <v>3.0625</v>
      </c>
      <c r="J71" s="59">
        <v>3.3125</v>
      </c>
      <c r="K71" s="59">
        <v>3.578125</v>
      </c>
      <c r="L71" s="59">
        <v>3.828125</v>
      </c>
      <c r="M71" s="59">
        <v>4.1875</v>
      </c>
      <c r="N71" s="59">
        <v>4.53125</v>
      </c>
      <c r="O71" s="59">
        <v>4.984375</v>
      </c>
      <c r="P71" s="59">
        <v>5.421875</v>
      </c>
      <c r="Q71" s="59">
        <v>5.78125</v>
      </c>
      <c r="R71" s="58">
        <v>6.125</v>
      </c>
      <c r="S71" s="54"/>
      <c r="T71" s="54"/>
      <c r="U71" s="54"/>
      <c r="V71" s="54"/>
      <c r="W71" s="11"/>
      <c r="X71" s="22">
        <v>15</v>
      </c>
      <c r="Y71" s="53">
        <f>F68</f>
        <v>-4.6875E-2</v>
      </c>
      <c r="Z71" s="52">
        <f>F69</f>
        <v>0.265625</v>
      </c>
      <c r="AA71" s="52">
        <f>F70</f>
        <v>0.5625</v>
      </c>
      <c r="AB71" s="52">
        <f>F71</f>
        <v>0.953125</v>
      </c>
      <c r="AC71" s="52">
        <f>F72</f>
        <v>1.359375</v>
      </c>
      <c r="AD71" s="52">
        <f>F73</f>
        <v>1.859375</v>
      </c>
      <c r="AE71" s="52">
        <f>F74</f>
        <v>2.359375</v>
      </c>
      <c r="AF71" s="52">
        <f>F75</f>
        <v>3.046875</v>
      </c>
      <c r="AG71" s="52">
        <f>F76</f>
        <v>3.46875</v>
      </c>
      <c r="AH71" s="52">
        <f>F77</f>
        <v>4.03125</v>
      </c>
      <c r="AI71" s="52">
        <f>F78</f>
        <v>4.75</v>
      </c>
      <c r="AJ71" s="52">
        <f>F79</f>
        <v>5.578125</v>
      </c>
      <c r="AK71" s="52">
        <f>F80</f>
        <v>6.28125</v>
      </c>
      <c r="AL71" s="52">
        <f>F81</f>
        <v>7.078125</v>
      </c>
      <c r="AM71" s="51">
        <f>F82</f>
        <v>7.96875</v>
      </c>
      <c r="AN71" s="11"/>
      <c r="AO71" s="11"/>
      <c r="AP71" s="11"/>
      <c r="AQ71" s="11"/>
      <c r="AR71" s="11"/>
      <c r="AS71" s="11"/>
      <c r="AT71" s="11"/>
      <c r="AU71" s="10"/>
      <c r="AY71" s="5">
        <f>IF($BE35&gt;=180,$O$57,IF($BE35&gt;=170,$O$56,IF($BE35&gt;=160,$O$55,IF($BE35&gt;=150,$O$54,IF($BE35&gt;=140,$O$53,IF($BE35&gt;=120,$O$52,IF($BE35&gt;=100,$O$51,IF($BE35&gt;=80,$O$50,$O$49))))))))*0.000001</f>
        <v>8.4199999999999998E-4</v>
      </c>
      <c r="AZ71" s="5">
        <f>IF($BE36&gt;=180,$O$57,IF($BE36&gt;=170,$O$56,IF($BE36&gt;=160,$O$55,IF($BE36&gt;=150,$O$54,IF($BE36&gt;=140,$O$53,IF($BE36&gt;=120,$O$52,IF($BE36&gt;=100,$O$51,IF($BE36&gt;=80,$O$50,$O$49))))))))*0.000001</f>
        <v>8.4199999999999998E-4</v>
      </c>
      <c r="BA71" s="5">
        <f>IF($BE43&gt;=180,$O$57,IF($BE43&gt;=170,$O$56,IF($BE43&gt;=160,$O$55,IF($BE43&gt;=150,$O$54,IF($BE43&gt;=140,$O$53,IF($BE43&gt;=120,$O$52,IF($BE43&gt;=100,$O$51,IF($BE43&gt;=80,$O$50,$O$49))))))))*0.000001</f>
        <v>5.3799999999999996E-4</v>
      </c>
      <c r="BB71" s="5">
        <f>IF($BE44&gt;=180,$O$57,IF($BE44&gt;=170,$O$56,IF($BE44&gt;=160,$O$55,IF($BE44&gt;=150,$O$54,IF($BE44&gt;=140,$O$53,IF($BE44&gt;=120,$O$52,IF($BE44&gt;=100,$O$51,IF($BE44&gt;=80,$O$50,$O$49))))))))*0.000001</f>
        <v>5.3799999999999996E-4</v>
      </c>
      <c r="BC71" s="5">
        <f>IF($BE45&gt;=180,$O$57,IF($BE45&gt;=170,$O$56,IF($BE45&gt;=160,$O$55,IF($BE45&gt;=150,$O$54,IF($BE45&gt;=140,$O$53,IF($BE45&gt;=120,$O$52,IF($BE45&gt;=100,$O$51,IF($BE45&gt;=80,$O$50,$O$49))))))))*0.000001</f>
        <v>5.3799999999999996E-4</v>
      </c>
      <c r="BD71" s="5">
        <f>IF($BE46&gt;=180,$O$57,IF($BE46&gt;=170,$O$56,IF($BE46&gt;=160,$O$55,IF($BE46&gt;=150,$O$54,IF($BE46&gt;=140,$O$53,IF($BE46&gt;=120,$O$52,IF($BE46&gt;=100,$O$51,IF($BE46&gt;=80,$O$50,$O$49))))))))*0.000001</f>
        <v>5.3799999999999996E-4</v>
      </c>
      <c r="BE71" s="5">
        <f>IF($BE47&gt;=180,$O$57,IF($BE47&gt;=170,$O$56,IF($BE47&gt;=160,$O$55,IF($BE47&gt;=150,$O$54,IF($BE47&gt;=140,$O$53,IF($BE47&gt;=120,$O$52,IF($BE47&gt;=100,$O$51,IF($BE47&gt;=80,$O$50,$O$49))))))))*0.000001</f>
        <v>5.3799999999999996E-4</v>
      </c>
      <c r="BF71" s="5">
        <f>IF($BE48&gt;=180,$O$57,IF($BE48&gt;=170,$O$56,IF($BE48&gt;=160,$O$55,IF($BE48&gt;=150,$O$54,IF($BE48&gt;=140,$O$53,IF($BE48&gt;=120,$O$52,IF($BE48&gt;=100,$O$51,IF($BE48&gt;=80,$O$50,$O$49))))))))*0.000001</f>
        <v>5.3799999999999996E-4</v>
      </c>
      <c r="BG71" s="5">
        <f>IF($BE49&gt;=180,$O$57,IF($BE49&gt;=170,$O$56,IF($BE49&gt;=160,$O$55,IF($BE49&gt;=150,$O$54,IF($BE49&gt;=140,$O$53,IF($BE49&gt;=120,$O$52,IF($BE49&gt;=100,$O$51,IF($BE49&gt;=80,$O$50,$O$49))))))))*0.000001</f>
        <v>5.3799999999999996E-4</v>
      </c>
      <c r="BH71" s="5">
        <f>IF($BE50&gt;=180,$O$57,IF($BE50&gt;=170,$O$56,IF($BE50&gt;=160,$O$55,IF($BE50&gt;=150,$O$54,IF($BE50&gt;=140,$O$53,IF($BE50&gt;=120,$O$52,IF($BE50&gt;=100,$O$51,IF($BE50&gt;=80,$O$50,$O$49))))))))*0.000001</f>
        <v>5.3799999999999996E-4</v>
      </c>
      <c r="BI71" s="5">
        <f>IF($BE51&gt;=180,$O$57,IF($BE51&gt;=170,$O$56,IF($BE51&gt;=160,$O$55,IF($BE51&gt;=150,$O$54,IF($BE51&gt;=140,$O$53,IF($BE51&gt;=120,$O$52,IF($BE51&gt;=100,$O$51,IF($BE51&gt;=80,$O$50,$O$49))))))))*0.000001</f>
        <v>5.3799999999999996E-4</v>
      </c>
      <c r="BJ71" s="5">
        <f>IF($BE52&gt;=180,$O$57,IF($BE52&gt;=170,$O$56,IF($BE52&gt;=160,$O$55,IF($BE52&gt;=150,$O$54,IF($BE52&gt;=140,$O$53,IF($BE52&gt;=120,$O$52,IF($BE52&gt;=100,$O$51,IF($BE52&gt;=80,$O$50,$O$49))))))))*0.000001</f>
        <v>5.3799999999999996E-4</v>
      </c>
      <c r="BQ71" s="61"/>
      <c r="BR71" s="61"/>
    </row>
    <row r="72" spans="1:70" ht="24.95" customHeight="1" x14ac:dyDescent="0.25">
      <c r="A72" s="18"/>
      <c r="B72" s="31">
        <v>1400</v>
      </c>
      <c r="C72" s="60">
        <v>-1.84375</v>
      </c>
      <c r="D72" s="59">
        <v>-0.84375</v>
      </c>
      <c r="E72" s="59">
        <v>0.15625</v>
      </c>
      <c r="F72" s="59">
        <v>1.359375</v>
      </c>
      <c r="G72" s="59">
        <v>2.515625</v>
      </c>
      <c r="H72" s="59">
        <v>3.28125</v>
      </c>
      <c r="I72" s="59">
        <v>3.578125</v>
      </c>
      <c r="J72" s="59">
        <v>3.875</v>
      </c>
      <c r="K72" s="59">
        <v>4.171875</v>
      </c>
      <c r="L72" s="59">
        <v>4.46875</v>
      </c>
      <c r="M72" s="59">
        <v>4.875</v>
      </c>
      <c r="N72" s="59">
        <v>5.28125</v>
      </c>
      <c r="O72" s="59">
        <v>5.796875</v>
      </c>
      <c r="P72" s="59">
        <v>6.328125</v>
      </c>
      <c r="Q72" s="59">
        <v>6.734375</v>
      </c>
      <c r="R72" s="58">
        <v>7.15625</v>
      </c>
      <c r="S72" s="54"/>
      <c r="T72" s="54"/>
      <c r="U72" s="54"/>
      <c r="V72" s="54"/>
      <c r="W72" s="11"/>
      <c r="X72" s="22">
        <v>20</v>
      </c>
      <c r="Y72" s="53">
        <f>G68</f>
        <v>0.921875</v>
      </c>
      <c r="Z72" s="52">
        <f>G69</f>
        <v>1.296875</v>
      </c>
      <c r="AA72" s="52">
        <f>G70</f>
        <v>1.640625</v>
      </c>
      <c r="AB72" s="52">
        <f>G71</f>
        <v>2.046875</v>
      </c>
      <c r="AC72" s="52">
        <f>G72</f>
        <v>2.515625</v>
      </c>
      <c r="AD72" s="52">
        <f>G73</f>
        <v>2.921875</v>
      </c>
      <c r="AE72" s="52">
        <f>G74</f>
        <v>3.34375</v>
      </c>
      <c r="AF72" s="52">
        <f>G75</f>
        <v>3.84375</v>
      </c>
      <c r="AG72" s="52">
        <f>G76</f>
        <v>4.328125</v>
      </c>
      <c r="AH72" s="64">
        <f>G77</f>
        <v>4.71875</v>
      </c>
      <c r="AI72" s="64">
        <f>G78</f>
        <v>5.265625</v>
      </c>
      <c r="AJ72" s="64">
        <f>G79</f>
        <v>5.96875</v>
      </c>
      <c r="AK72" s="64">
        <f>G80</f>
        <v>6.703125</v>
      </c>
      <c r="AL72" s="64">
        <f>G81</f>
        <v>7.515625</v>
      </c>
      <c r="AM72" s="63">
        <f>G82</f>
        <v>8.421875</v>
      </c>
      <c r="AN72" s="11"/>
      <c r="AO72" s="11"/>
      <c r="AP72" s="11"/>
      <c r="AQ72" s="11"/>
      <c r="AR72" s="11"/>
      <c r="AS72" s="11"/>
      <c r="AT72" s="11"/>
      <c r="AU72" s="10"/>
      <c r="AX72" s="62"/>
      <c r="AY72" s="5">
        <f>IF($BF35&gt;=180,$P$57,IF($BF35&gt;=170,$P$56,IF($BF35&gt;=160,$P$55,IF($BF35&gt;=150,$P$54,IF($BF35&gt;=140,$P$53,IF($BF35&gt;=120,$P$52,IF($BF35&gt;=100,$P$51,IF($BF35&gt;=80,$P$50,$P$49))))))))*0.000001</f>
        <v>9.8999999999999999E-4</v>
      </c>
      <c r="AZ72" s="5">
        <f>IF($BF36&gt;=180,$P$57,IF($BF36&gt;=170,$P$56,IF($BF36&gt;=160,$P$55,IF($BF36&gt;=150,$P$54,IF($BF36&gt;=140,$P$53,IF($BF36&gt;=120,$P$52,IF($BF36&gt;=100,$P$51,IF($BF36&gt;=80,$P$50,$P$49))))))))*0.000001</f>
        <v>9.8999999999999999E-4</v>
      </c>
      <c r="BA72" s="5">
        <f>IF($BF43&gt;=180,$P$57,IF($BF43&gt;=170,$P$56,IF($BF43&gt;=160,$P$55,IF($BF43&gt;=150,$P$54,IF($BF43&gt;=140,$P$53,IF($BF43&gt;=120,$P$52,IF($BF43&gt;=100,$P$51,IF($BF43&gt;=80,$P$50,$P$49))))))))*0.000001</f>
        <v>6.3499999999999993E-4</v>
      </c>
      <c r="BB72" s="5">
        <f>IF($BF44&gt;=180,$P$57,IF($BF44&gt;=170,$P$56,IF($BF44&gt;=160,$P$55,IF($BF44&gt;=150,$P$54,IF($BF44&gt;=140,$P$53,IF($BF44&gt;=120,$P$52,IF($BF44&gt;=100,$P$51,IF($BF44&gt;=80,$P$50,$P$49))))))))*0.000001</f>
        <v>6.3499999999999993E-4</v>
      </c>
      <c r="BC72" s="5">
        <f>IF($BF45&gt;=180,$P$57,IF($BF45&gt;=170,$P$56,IF($BF45&gt;=160,$P$55,IF($BF45&gt;=150,$P$54,IF($BF45&gt;=140,$P$53,IF($BF45&gt;=120,$P$52,IF($BF45&gt;=100,$P$51,IF($BF45&gt;=80,$P$50,$P$49))))))))*0.000001</f>
        <v>6.3499999999999993E-4</v>
      </c>
      <c r="BD72" s="5">
        <f>IF($BF46&gt;=180,$P$57,IF($BF46&gt;=170,$P$56,IF($BF46&gt;=160,$P$55,IF($BF46&gt;=150,$P$54,IF($BF46&gt;=140,$P$53,IF($BF46&gt;=120,$P$52,IF($BF46&gt;=100,$P$51,IF($BF46&gt;=80,$P$50,$P$49))))))))*0.000001</f>
        <v>6.3499999999999993E-4</v>
      </c>
      <c r="BE72" s="5">
        <f>IF($BF47&gt;=180,$P$57,IF($BF47&gt;=170,$P$56,IF($BF47&gt;=160,$P$55,IF($BF47&gt;=150,$P$54,IF($BF47&gt;=140,$P$53,IF($BF47&gt;=120,$P$52,IF($BF47&gt;=100,$P$51,IF($BF47&gt;=80,$P$50,$P$49))))))))*0.000001</f>
        <v>6.3499999999999993E-4</v>
      </c>
      <c r="BF72" s="5">
        <f>IF($BF48&gt;=180,$P$57,IF($BF48&gt;=170,$P$56,IF($BF48&gt;=160,$P$55,IF($BF48&gt;=150,$P$54,IF($BF48&gt;=140,$P$53,IF($BF48&gt;=120,$P$52,IF($BF48&gt;=100,$P$51,IF($BF48&gt;=80,$P$50,$P$49))))))))*0.000001</f>
        <v>6.3499999999999993E-4</v>
      </c>
      <c r="BG72" s="5">
        <f>IF($BF49&gt;=180,$P$57,IF($BF49&gt;=170,$P$56,IF($BF49&gt;=160,$P$55,IF($BF49&gt;=150,$P$54,IF($BF49&gt;=140,$P$53,IF($BF49&gt;=120,$P$52,IF($BF49&gt;=100,$P$51,IF($BF49&gt;=80,$P$50,$P$49))))))))*0.000001</f>
        <v>6.3499999999999993E-4</v>
      </c>
      <c r="BH72" s="5">
        <f>IF($BF50&gt;=180,$P$57,IF($BF50&gt;=170,$P$56,IF($BF50&gt;=160,$P$55,IF($BF50&gt;=150,$P$54,IF($BF50&gt;=140,$P$53,IF($BF50&gt;=120,$P$52,IF($BF50&gt;=100,$P$51,IF($BF50&gt;=80,$P$50,$P$49))))))))*0.000001</f>
        <v>6.3499999999999993E-4</v>
      </c>
      <c r="BI72" s="5">
        <f>IF($BF51&gt;=180,$P$57,IF($BF51&gt;=170,$P$56,IF($BF51&gt;=160,$P$55,IF($BF51&gt;=150,$P$54,IF($BF51&gt;=140,$P$53,IF($BF51&gt;=120,$P$52,IF($BF51&gt;=100,$P$51,IF($BF51&gt;=80,$P$50,$P$49))))))))*0.000001</f>
        <v>6.3499999999999993E-4</v>
      </c>
      <c r="BJ72" s="5">
        <f>IF($BF52&gt;=180,$P$57,IF($BF52&gt;=170,$P$56,IF($BF52&gt;=160,$P$55,IF($BF52&gt;=150,$P$54,IF($BF52&gt;=140,$P$53,IF($BF52&gt;=120,$P$52,IF($BF52&gt;=100,$P$51,IF($BF52&gt;=80,$P$50,$P$49))))))))*0.000001</f>
        <v>6.3499999999999993E-4</v>
      </c>
      <c r="BQ72" s="61"/>
      <c r="BR72" s="61"/>
    </row>
    <row r="73" spans="1:70" ht="24.95" customHeight="1" x14ac:dyDescent="0.25">
      <c r="A73" s="18"/>
      <c r="B73" s="31">
        <v>1600</v>
      </c>
      <c r="C73" s="60">
        <v>-1.125</v>
      </c>
      <c r="D73" s="59">
        <v>-0.25</v>
      </c>
      <c r="E73" s="59">
        <v>0.75</v>
      </c>
      <c r="F73" s="59">
        <v>1.859375</v>
      </c>
      <c r="G73" s="59">
        <v>2.921875</v>
      </c>
      <c r="H73" s="59">
        <v>3.734375</v>
      </c>
      <c r="I73" s="59">
        <v>4.09375</v>
      </c>
      <c r="J73" s="59">
        <v>4.4375</v>
      </c>
      <c r="K73" s="59">
        <v>4.765625</v>
      </c>
      <c r="L73" s="59">
        <v>5.109375</v>
      </c>
      <c r="M73" s="59">
        <v>5.5625</v>
      </c>
      <c r="N73" s="59">
        <v>6.046875</v>
      </c>
      <c r="O73" s="59">
        <v>6.625</v>
      </c>
      <c r="P73" s="59">
        <v>7.234375</v>
      </c>
      <c r="Q73" s="59">
        <v>7.703125</v>
      </c>
      <c r="R73" s="58">
        <v>8.171875</v>
      </c>
      <c r="S73" s="54"/>
      <c r="T73" s="54"/>
      <c r="U73" s="54"/>
      <c r="V73" s="54"/>
      <c r="W73" s="11"/>
      <c r="X73" s="22">
        <v>25</v>
      </c>
      <c r="Y73" s="53">
        <f>H68</f>
        <v>1.671875</v>
      </c>
      <c r="Z73" s="52">
        <f>H69</f>
        <v>1.875</v>
      </c>
      <c r="AA73" s="52">
        <f>H70</f>
        <v>2.34375</v>
      </c>
      <c r="AB73" s="52">
        <f>H71</f>
        <v>2.8125</v>
      </c>
      <c r="AC73" s="52">
        <f>H72</f>
        <v>3.28125</v>
      </c>
      <c r="AD73" s="52">
        <f>H73</f>
        <v>3.734375</v>
      </c>
      <c r="AE73" s="52">
        <f>H74</f>
        <v>4.046875</v>
      </c>
      <c r="AF73" s="52">
        <f>H75</f>
        <v>4.53125</v>
      </c>
      <c r="AG73" s="52">
        <f>H76</f>
        <v>5.046875</v>
      </c>
      <c r="AH73" s="52">
        <f>H77</f>
        <v>5.546875</v>
      </c>
      <c r="AI73" s="52">
        <f>H78</f>
        <v>6.015625</v>
      </c>
      <c r="AJ73" s="52">
        <f>H79</f>
        <v>6.5625</v>
      </c>
      <c r="AK73" s="52">
        <f>H80</f>
        <v>7.40625</v>
      </c>
      <c r="AL73" s="52">
        <f>H81</f>
        <v>8.328125</v>
      </c>
      <c r="AM73" s="51">
        <f>H82</f>
        <v>9.21875</v>
      </c>
      <c r="AN73" s="11"/>
      <c r="AO73" s="11"/>
      <c r="AP73" s="11"/>
      <c r="AQ73" s="11"/>
      <c r="AR73" s="11"/>
      <c r="AS73" s="11"/>
      <c r="AT73" s="11"/>
      <c r="AU73" s="10"/>
      <c r="AX73" s="62"/>
      <c r="AY73" s="5">
        <f>IF($BG35&gt;=180,$Q$57,IF($BG35&gt;=170,$Q$56,IF($BG35&gt;=160,$Q$55,IF($BG35&gt;=150,$Q$54,IF($BG35&gt;=140,$Q$53,IF($BG35&gt;=120,$Q$52,IF($BG35&gt;=100,$Q$51,IF($BG35&gt;=80,$Q$50,$Q$49))))))))*0.000001</f>
        <v>1.127E-3</v>
      </c>
      <c r="AZ73" s="5">
        <f>IF($BG36&gt;=180,$Q$57,IF($BG36&gt;=170,$Q$56,IF($BG36&gt;=160,$Q$55,IF($BG36&gt;=150,$Q$54,IF($BG36&gt;=140,$Q$53,IF($BG36&gt;=120,$Q$52,IF($BG36&gt;=100,$Q$51,IF($BG36&gt;=80,$Q$50,$Q$49))))))))*0.000001</f>
        <v>1.127E-3</v>
      </c>
      <c r="BA73" s="5">
        <f>IF($BG43&gt;=180,$Q$57,IF($BG43&gt;=170,$Q$56,IF($BG43&gt;=160,$Q$55,IF($BG43&gt;=150,$Q$54,IF($BG43&gt;=140,$Q$53,IF($BG43&gt;=120,$Q$52,IF($BG43&gt;=100,$Q$51,IF($BG43&gt;=80,$Q$50,$Q$49))))))))*0.000001</f>
        <v>7.6099999999999996E-4</v>
      </c>
      <c r="BB73" s="5">
        <f>IF($BG44&gt;=180,$Q$57,IF($BG44&gt;=170,$Q$56,IF($BG44&gt;=160,$Q$55,IF($BG44&gt;=150,$Q$54,IF($BG44&gt;=140,$Q$53,IF($BG44&gt;=120,$Q$52,IF($BG44&gt;=100,$Q$51,IF($BG44&gt;=80,$Q$50,$Q$49))))))))*0.000001</f>
        <v>7.6099999999999996E-4</v>
      </c>
      <c r="BC73" s="5">
        <f>IF($BG45&gt;=180,$Q$57,IF($BG45&gt;=170,$Q$56,IF($BG45&gt;=160,$Q$55,IF($BG45&gt;=150,$Q$54,IF($BG45&gt;=140,$Q$53,IF($BG45&gt;=120,$Q$52,IF($BG45&gt;=100,$Q$51,IF($BG45&gt;=80,$Q$50,$Q$49))))))))*0.000001</f>
        <v>7.6099999999999996E-4</v>
      </c>
      <c r="BD73" s="5">
        <f>IF($BG46&gt;=180,$Q$57,IF($BG46&gt;=170,$Q$56,IF($BG46&gt;=160,$Q$55,IF($BG46&gt;=150,$Q$54,IF($BG46&gt;=140,$Q$53,IF($BG46&gt;=120,$Q$52,IF($BG46&gt;=100,$Q$51,IF($BG46&gt;=80,$Q$50,$Q$49))))))))*0.000001</f>
        <v>7.6099999999999996E-4</v>
      </c>
      <c r="BE73" s="5">
        <f>IF($BG47&gt;=180,$Q$57,IF($BG47&gt;=170,$Q$56,IF($BG47&gt;=160,$Q$55,IF($BG47&gt;=150,$Q$54,IF($BG47&gt;=140,$Q$53,IF($BG47&gt;=120,$Q$52,IF($BG47&gt;=100,$Q$51,IF($BG47&gt;=80,$Q$50,$Q$49))))))))*0.000001</f>
        <v>7.6099999999999996E-4</v>
      </c>
      <c r="BF73" s="5">
        <f>IF($BG48&gt;=180,$Q$57,IF($BG48&gt;=170,$Q$56,IF($BG48&gt;=160,$Q$55,IF($BG48&gt;=150,$Q$54,IF($BG48&gt;=140,$Q$53,IF($BG48&gt;=120,$Q$52,IF($BG48&gt;=100,$Q$51,IF($BG48&gt;=80,$Q$50,$Q$49))))))))*0.000001</f>
        <v>7.6099999999999996E-4</v>
      </c>
      <c r="BG73" s="5">
        <f>IF($BG49&gt;=180,$Q$57,IF($BG49&gt;=170,$Q$56,IF($BG49&gt;=160,$Q$55,IF($BG49&gt;=150,$Q$54,IF($BG49&gt;=140,$Q$53,IF($BG49&gt;=120,$Q$52,IF($BG49&gt;=100,$Q$51,IF($BG49&gt;=80,$Q$50,$Q$49))))))))*0.000001</f>
        <v>7.6099999999999996E-4</v>
      </c>
      <c r="BH73" s="5">
        <f>IF($BG50&gt;=180,$Q$57,IF($BG50&gt;=170,$Q$56,IF($BG50&gt;=160,$Q$55,IF($BG50&gt;=150,$Q$54,IF($BG50&gt;=140,$Q$53,IF($BG50&gt;=120,$Q$52,IF($BG50&gt;=100,$Q$51,IF($BG50&gt;=80,$Q$50,$Q$49))))))))*0.000001</f>
        <v>7.6099999999999996E-4</v>
      </c>
      <c r="BI73" s="5">
        <f>IF($BG51&gt;=180,$Q$57,IF($BG51&gt;=170,$Q$56,IF($BG51&gt;=160,$Q$55,IF($BG51&gt;=150,$Q$54,IF($BG51&gt;=140,$Q$53,IF($BG51&gt;=120,$Q$52,IF($BG51&gt;=100,$Q$51,IF($BG51&gt;=80,$Q$50,$Q$49))))))))*0.000001</f>
        <v>7.6099999999999996E-4</v>
      </c>
      <c r="BJ73" s="5">
        <f>IF($BG52&gt;=180,$Q$57,IF($BG52&gt;=170,$Q$56,IF($BG52&gt;=160,$Q$55,IF($BG52&gt;=150,$Q$54,IF($BG52&gt;=140,$Q$53,IF($BG52&gt;=120,$Q$52,IF($BG52&gt;=100,$Q$51,IF($BG52&gt;=80,$Q$50,$Q$49))))))))*0.000001</f>
        <v>7.6099999999999996E-4</v>
      </c>
      <c r="BQ73" s="61"/>
      <c r="BR73" s="61"/>
    </row>
    <row r="74" spans="1:70" ht="24.95" customHeight="1" x14ac:dyDescent="0.25">
      <c r="A74" s="18"/>
      <c r="B74" s="31">
        <v>1800</v>
      </c>
      <c r="C74" s="60">
        <v>-0.25</v>
      </c>
      <c r="D74" s="59">
        <v>0.5625</v>
      </c>
      <c r="E74" s="59">
        <v>1.46875</v>
      </c>
      <c r="F74" s="59">
        <v>2.359375</v>
      </c>
      <c r="G74" s="59">
        <v>3.34375</v>
      </c>
      <c r="H74" s="59">
        <v>4.046875</v>
      </c>
      <c r="I74" s="59">
        <v>4.59375</v>
      </c>
      <c r="J74" s="59">
        <v>4.984375</v>
      </c>
      <c r="K74" s="59">
        <v>5.375</v>
      </c>
      <c r="L74" s="59">
        <v>5.75</v>
      </c>
      <c r="M74" s="59">
        <v>6.265625</v>
      </c>
      <c r="N74" s="59">
        <v>6.796875</v>
      </c>
      <c r="O74" s="59">
        <v>7.453125</v>
      </c>
      <c r="P74" s="59">
        <v>8.140625</v>
      </c>
      <c r="Q74" s="59">
        <v>8.671875</v>
      </c>
      <c r="R74" s="58">
        <v>9.203125</v>
      </c>
      <c r="S74" s="54"/>
      <c r="T74" s="54"/>
      <c r="U74" s="54"/>
      <c r="V74" s="54"/>
      <c r="W74" s="11"/>
      <c r="X74" s="22">
        <v>30</v>
      </c>
      <c r="Y74" s="53">
        <f>I68</f>
        <v>1.859375</v>
      </c>
      <c r="Z74" s="52">
        <f>I69</f>
        <v>2.046875</v>
      </c>
      <c r="AA74" s="52">
        <f>I70</f>
        <v>2.546875</v>
      </c>
      <c r="AB74" s="52">
        <f>I71</f>
        <v>3.0625</v>
      </c>
      <c r="AC74" s="52">
        <f>I72</f>
        <v>3.578125</v>
      </c>
      <c r="AD74" s="52">
        <f>I73</f>
        <v>4.09375</v>
      </c>
      <c r="AE74" s="52">
        <f>I74</f>
        <v>4.59375</v>
      </c>
      <c r="AF74" s="52">
        <f>I75</f>
        <v>5.109375</v>
      </c>
      <c r="AG74" s="52">
        <f>I76</f>
        <v>5.625</v>
      </c>
      <c r="AH74" s="52">
        <f>I77</f>
        <v>6.125</v>
      </c>
      <c r="AI74" s="52">
        <f>I78</f>
        <v>6.640625</v>
      </c>
      <c r="AJ74" s="52">
        <f>I79</f>
        <v>7.34375</v>
      </c>
      <c r="AK74" s="52">
        <f>I80</f>
        <v>8.171875</v>
      </c>
      <c r="AL74" s="52">
        <f>I81</f>
        <v>9.203125</v>
      </c>
      <c r="AM74" s="51">
        <f>I82</f>
        <v>10.21875</v>
      </c>
      <c r="AN74" s="11"/>
      <c r="AO74" s="11"/>
      <c r="AP74" s="11"/>
      <c r="AQ74" s="11"/>
      <c r="AR74" s="11"/>
      <c r="AS74" s="11"/>
      <c r="AT74" s="11"/>
      <c r="AU74" s="10"/>
      <c r="AY74" s="5">
        <f>IF($BH35&gt;=180,$R$57,IF($BH35&gt;=170,$R$56,IF($BH35&gt;=160,$R$55,IF($BH35&gt;=150,$R$54,IF($BH35&gt;=140,$R$53,IF($BH35&gt;=120,$R$52,IF($BH35&gt;=100,$R$51,IF($BH35&gt;=80,$R$50,$R$49))))))))*0.000001</f>
        <v>1.2619999999999999E-3</v>
      </c>
      <c r="AZ74" s="5">
        <f>IF($BH36&gt;=180,$R$57,IF($BH36&gt;=170,$R$56,IF($BH36&gt;=160,$R$55,IF($BH36&gt;=150,$R$54,IF($BH36&gt;=140,$R$53,IF($BH36&gt;=120,$R$52,IF($BH36&gt;=100,$R$51,IF($BH36&gt;=80,$R$50,$R$49))))))))*0.000001</f>
        <v>1.2619999999999999E-3</v>
      </c>
      <c r="BA74" s="5">
        <f>IF($BH43&gt;=180,$R$57,IF($BH43&gt;=170,$R$56,IF($BH43&gt;=160,$R$55,IF($BH43&gt;=150,$R$54,IF($BH43&gt;=140,$R$53,IF($BH43&gt;=120,$R$52,IF($BH43&gt;=100,$R$51,IF($BH43&gt;=80,$R$50,$R$49))))))))*0.000001</f>
        <v>8.5999999999999998E-4</v>
      </c>
      <c r="BB74" s="5">
        <f>IF($BH44&gt;=180,$R$57,IF($BH44&gt;=170,$R$56,IF($BH44&gt;=160,$R$55,IF($BH44&gt;=150,$R$54,IF($BH44&gt;=140,$R$53,IF($BH44&gt;=120,$R$52,IF($BH44&gt;=100,$R$51,IF($BH44&gt;=80,$R$50,$R$49))))))))*0.000001</f>
        <v>8.5999999999999998E-4</v>
      </c>
      <c r="BC74" s="5">
        <f>IF($BH45&gt;=180,$R$57,IF($BH45&gt;=170,$R$56,IF($BH45&gt;=160,$R$55,IF($BH45&gt;=150,$R$54,IF($BH45&gt;=140,$R$53,IF($BH45&gt;=120,$R$52,IF($BH45&gt;=100,$R$51,IF($BH45&gt;=80,$R$50,$R$49))))))))*0.000001</f>
        <v>8.5999999999999998E-4</v>
      </c>
      <c r="BD74" s="5">
        <f>IF($BH46&gt;=180,$R$57,IF($BH46&gt;=170,$R$56,IF($BH46&gt;=160,$R$55,IF($BH46&gt;=150,$R$54,IF($BH46&gt;=140,$R$53,IF($BH46&gt;=120,$R$52,IF($BH46&gt;=100,$R$51,IF($BH46&gt;=80,$R$50,$R$49))))))))*0.000001</f>
        <v>8.5999999999999998E-4</v>
      </c>
      <c r="BE74" s="5">
        <f>IF($BH47&gt;=180,$R$57,IF($BH47&gt;=170,$R$56,IF($BH47&gt;=160,$R$55,IF($BH47&gt;=150,$R$54,IF($BH47&gt;=140,$R$53,IF($BH47&gt;=120,$R$52,IF($BH47&gt;=100,$R$51,IF($BH47&gt;=80,$R$50,$R$49))))))))*0.000001</f>
        <v>8.5999999999999998E-4</v>
      </c>
      <c r="BF74" s="5">
        <f>IF($BH48&gt;=180,$R$57,IF($BH48&gt;=170,$R$56,IF($BH48&gt;=160,$R$55,IF($BH48&gt;=150,$R$54,IF($BH48&gt;=140,$R$53,IF($BH48&gt;=120,$R$52,IF($BH48&gt;=100,$R$51,IF($BH48&gt;=80,$R$50,$R$49))))))))*0.000001</f>
        <v>8.5999999999999998E-4</v>
      </c>
      <c r="BG74" s="5">
        <f>IF($BH49&gt;=180,$R$57,IF($BH49&gt;=170,$R$56,IF($BH49&gt;=160,$R$55,IF($BH49&gt;=150,$R$54,IF($BH49&gt;=140,$R$53,IF($BH49&gt;=120,$R$52,IF($BH49&gt;=100,$R$51,IF($BH49&gt;=80,$R$50,$R$49))))))))*0.000001</f>
        <v>8.5999999999999998E-4</v>
      </c>
      <c r="BH74" s="5">
        <f>IF($BH50&gt;=180,$R$57,IF($BH50&gt;=170,$R$56,IF($BH50&gt;=160,$R$55,IF($BH50&gt;=150,$R$54,IF($BH50&gt;=140,$R$53,IF($BH50&gt;=120,$R$52,IF($BH50&gt;=100,$R$51,IF($BH50&gt;=80,$R$50,$R$49))))))))*0.000001</f>
        <v>8.5999999999999998E-4</v>
      </c>
      <c r="BI74" s="5">
        <f>IF($BH51&gt;=180,$R$57,IF($BH51&gt;=170,$R$56,IF($BH51&gt;=160,$R$55,IF($BH51&gt;=150,$R$54,IF($BH51&gt;=140,$R$53,IF($BH51&gt;=120,$R$52,IF($BH51&gt;=100,$R$51,IF($BH51&gt;=80,$R$50,$R$49))))))))*0.000001</f>
        <v>8.5999999999999998E-4</v>
      </c>
      <c r="BJ74" s="5">
        <f>IF($BH52&gt;=180,$R$57,IF($BH52&gt;=170,$R$56,IF($BH52&gt;=160,$R$55,IF($BH52&gt;=150,$R$54,IF($BH52&gt;=140,$R$53,IF($BH52&gt;=120,$R$52,IF($BH52&gt;=100,$R$51,IF($BH52&gt;=80,$R$50,$R$49))))))))*0.000001</f>
        <v>8.5999999999999998E-4</v>
      </c>
      <c r="BQ74" s="61"/>
      <c r="BR74" s="61"/>
    </row>
    <row r="75" spans="1:70" ht="24.95" customHeight="1" x14ac:dyDescent="0.25">
      <c r="A75" s="18"/>
      <c r="B75" s="31">
        <v>2000</v>
      </c>
      <c r="C75" s="60">
        <v>0.96875</v>
      </c>
      <c r="D75" s="59">
        <v>1.578125</v>
      </c>
      <c r="E75" s="59">
        <v>2.265625</v>
      </c>
      <c r="F75" s="59">
        <v>3.046875</v>
      </c>
      <c r="G75" s="59">
        <v>3.84375</v>
      </c>
      <c r="H75" s="59">
        <v>4.53125</v>
      </c>
      <c r="I75" s="59">
        <v>5.109375</v>
      </c>
      <c r="J75" s="59">
        <v>5.546875</v>
      </c>
      <c r="K75" s="59">
        <v>5.953125</v>
      </c>
      <c r="L75" s="59">
        <v>6.390625</v>
      </c>
      <c r="M75" s="59">
        <v>6.96875</v>
      </c>
      <c r="N75" s="59">
        <v>7.546875</v>
      </c>
      <c r="O75" s="59">
        <v>8.296875</v>
      </c>
      <c r="P75" s="59">
        <v>9.046875</v>
      </c>
      <c r="Q75" s="59">
        <v>9.625</v>
      </c>
      <c r="R75" s="58">
        <v>10.21875</v>
      </c>
      <c r="S75" s="54"/>
      <c r="T75" s="54"/>
      <c r="U75" s="54"/>
      <c r="V75" s="54"/>
      <c r="W75" s="11"/>
      <c r="X75" s="22">
        <v>35</v>
      </c>
      <c r="Y75" s="53">
        <f>J68</f>
        <v>2.046875</v>
      </c>
      <c r="Z75" s="52">
        <f>J69</f>
        <v>2.203125</v>
      </c>
      <c r="AA75" s="52">
        <f>J70</f>
        <v>2.765625</v>
      </c>
      <c r="AB75" s="52">
        <f>J71</f>
        <v>3.3125</v>
      </c>
      <c r="AC75" s="52">
        <f>J72</f>
        <v>3.875</v>
      </c>
      <c r="AD75" s="52">
        <f>J73</f>
        <v>4.4375</v>
      </c>
      <c r="AE75" s="52">
        <f>J74</f>
        <v>4.984375</v>
      </c>
      <c r="AF75" s="52">
        <f>J75</f>
        <v>5.546875</v>
      </c>
      <c r="AG75" s="52">
        <f>J76</f>
        <v>6.09375</v>
      </c>
      <c r="AH75" s="52">
        <f>J77</f>
        <v>6.640625</v>
      </c>
      <c r="AI75" s="52">
        <f>J78</f>
        <v>7.203125</v>
      </c>
      <c r="AJ75" s="52">
        <f>J79</f>
        <v>7.75</v>
      </c>
      <c r="AK75" s="52">
        <f>J80</f>
        <v>8.859375</v>
      </c>
      <c r="AL75" s="52">
        <f>J81</f>
        <v>9.953125</v>
      </c>
      <c r="AM75" s="51">
        <f>J82</f>
        <v>11.0625</v>
      </c>
      <c r="AN75" s="11"/>
      <c r="AO75" s="11"/>
      <c r="AP75" s="11"/>
      <c r="AQ75" s="11"/>
      <c r="AR75" s="11"/>
      <c r="AS75" s="11"/>
      <c r="AT75" s="11"/>
      <c r="AU75" s="10"/>
      <c r="AY75" s="5">
        <f>IF($BI35&lt;=80,$S$50,IF($BI35&lt;=100,$S$51,IF($BI35&lt;=120,$S$52,IF($BI35&lt;=140,$S$53,IF($BI35&lt;=150,$S$54,IF($BI35&lt;=160,$S$55,IF($BI35&lt;=170,$S$56,IF($BI35&lt;=180,$S$57,$S$57))))))))*0.000001</f>
        <v>1.3309999999999999E-3</v>
      </c>
      <c r="AZ75" s="5">
        <f>IF($BI36&lt;=80,$S$50,IF($BI36&lt;=100,$S$51,IF($BI36&lt;=120,$S$52,IF($BI36&lt;=140,$S$53,IF($BI36&lt;=150,$S$54,IF($BI36&lt;=160,$S$55,IF($BI36&lt;=170,$S$56,IF($BI36&lt;=180,$S$57,$S$57))))))))*0.000001</f>
        <v>1.3309999999999999E-3</v>
      </c>
      <c r="BA75" s="5">
        <f>IF($BI43&lt;=80,$S$50,IF($BI43&lt;=100,$S$51,IF($BI43&lt;=120,$S$52,IF($BI43&lt;=140,$S$53,IF($BI43&lt;=150,$S$54,IF($BI43&lt;=160,$S$55,IF($BI43&lt;=170,$S$56,IF($BI43&lt;=180,$S$57,$S$57))))))))*0.000001</f>
        <v>9.5299999999999996E-4</v>
      </c>
      <c r="BB75" s="5">
        <f>IF($BI44&lt;=80,$S$50,IF($BI44&lt;=100,$S$51,IF($BI44&lt;=120,$S$52,IF($BI44&lt;=140,$S$53,IF($BI44&lt;=150,$S$54,IF($BI44&lt;=160,$S$55,IF($BI44&lt;=170,$S$56,IF($BI44&lt;=180,$S$57,$S$57))))))))*0.000001</f>
        <v>9.5299999999999996E-4</v>
      </c>
      <c r="BC75" s="5">
        <f>IF($BI45&lt;=80,$S$50,IF($BI45&lt;=100,$S$51,IF($BI45&lt;=120,$S$52,IF($BI45&lt;=140,$S$53,IF($BI45&lt;=150,$S$54,IF($BI45&lt;=160,$S$55,IF($BI45&lt;=170,$S$56,IF($BI45&lt;=180,$S$57,$S$57))))))))*0.000001</f>
        <v>9.5299999999999996E-4</v>
      </c>
      <c r="BD75" s="5">
        <f>IF($BI46&lt;=80,$S$50,IF($BI46&lt;=100,$S$51,IF($BI46&lt;=120,$S$52,IF($BI46&lt;=140,$S$53,IF($BI46&lt;=150,$S$54,IF($BI46&lt;=160,$S$55,IF($BI46&lt;=170,$S$56,IF($BI46&lt;=180,$S$57,$S$57))))))))*0.000001</f>
        <v>9.5299999999999996E-4</v>
      </c>
      <c r="BE75" s="5">
        <f>IF($BI47&lt;=80,$S$50,IF($BI47&lt;=100,$S$51,IF($BI47&lt;=120,$S$52,IF($BI47&lt;=140,$S$53,IF($BI47&lt;=150,$S$54,IF($BI47&lt;=160,$S$55,IF($BI47&lt;=170,$S$56,IF($BI47&lt;=180,$S$57,$S$57))))))))*0.000001</f>
        <v>9.5299999999999996E-4</v>
      </c>
      <c r="BF75" s="5">
        <f>IF($BI48&lt;=80,$S$50,IF($BI48&lt;=100,$S$51,IF($BI48&lt;=120,$S$52,IF($BI48&lt;=140,$S$53,IF($BI48&lt;=150,$S$54,IF($BI48&lt;=160,$S$55,IF($BI48&lt;=170,$S$56,IF($BI48&lt;=180,$S$57,$S$57))))))))*0.000001</f>
        <v>9.5299999999999996E-4</v>
      </c>
      <c r="BG75" s="5">
        <f>IF($BI49&lt;=80,$S$50,IF($BI49&lt;=100,$S$51,IF($BI49&lt;=120,$S$52,IF($BI49&lt;=140,$S$53,IF($BI49&lt;=150,$S$54,IF($BI49&lt;=160,$S$55,IF($BI49&lt;=170,$S$56,IF($BI49&lt;=180,$S$57,$S$57))))))))*0.000001</f>
        <v>9.5299999999999996E-4</v>
      </c>
      <c r="BH75" s="5">
        <f>IF($BI50&lt;=80,$S$50,IF($BI50&lt;=100,$S$51,IF($BI50&lt;=120,$S$52,IF($BI50&lt;=140,$S$53,IF($BI50&lt;=150,$S$54,IF($BI50&lt;=160,$S$55,IF($BI50&lt;=170,$S$56,IF($BI50&lt;=180,$S$57,$S$57))))))))*0.000001</f>
        <v>9.5299999999999996E-4</v>
      </c>
      <c r="BI75" s="5">
        <f>IF($BI51&lt;=80,$S$50,IF($BI51&lt;=100,$S$51,IF($BI51&lt;=120,$S$52,IF($BI51&lt;=140,$S$53,IF($BI51&lt;=150,$S$54,IF($BI51&lt;=160,$S$55,IF($BI51&lt;=170,$S$56,IF($BI51&lt;=180,$S$57,$S$57))))))))*0.000001</f>
        <v>9.5299999999999996E-4</v>
      </c>
      <c r="BJ75" s="5">
        <f>IF($BI52&lt;=80,$S$50,IF($BI52&lt;=100,$S$51,IF($BI52&lt;=120,$S$52,IF($BI52&lt;=140,$S$53,IF($BI52&lt;=150,$S$54,IF($BI52&lt;=160,$S$55,IF($BI52&lt;=170,$S$56,IF($BI52&lt;=180,$S$57,$S$57))))))))*0.000001</f>
        <v>9.5299999999999996E-4</v>
      </c>
      <c r="BQ75" s="61"/>
      <c r="BR75" s="61"/>
    </row>
    <row r="76" spans="1:70" ht="24.95" customHeight="1" x14ac:dyDescent="0.25">
      <c r="A76" s="18"/>
      <c r="B76" s="31">
        <v>2200</v>
      </c>
      <c r="C76" s="60">
        <v>1.84375</v>
      </c>
      <c r="D76" s="59">
        <v>2.4375</v>
      </c>
      <c r="E76" s="59">
        <v>2.984375</v>
      </c>
      <c r="F76" s="59">
        <v>3.46875</v>
      </c>
      <c r="G76" s="59">
        <v>4.328125</v>
      </c>
      <c r="H76" s="59">
        <v>5.046875</v>
      </c>
      <c r="I76" s="59">
        <v>5.625</v>
      </c>
      <c r="J76" s="59">
        <v>6.09375</v>
      </c>
      <c r="K76" s="59">
        <v>6.5625</v>
      </c>
      <c r="L76" s="59">
        <v>7.03125</v>
      </c>
      <c r="M76" s="59">
        <v>7.65625</v>
      </c>
      <c r="N76" s="59">
        <v>8.296875</v>
      </c>
      <c r="O76" s="59">
        <v>9.125</v>
      </c>
      <c r="P76" s="59">
        <v>9.9375</v>
      </c>
      <c r="Q76" s="59">
        <v>10.59375</v>
      </c>
      <c r="R76" s="58">
        <v>11.234375</v>
      </c>
      <c r="S76" s="54"/>
      <c r="T76" s="54"/>
      <c r="U76" s="54"/>
      <c r="V76" s="54"/>
      <c r="W76" s="11"/>
      <c r="X76" s="22">
        <v>40</v>
      </c>
      <c r="Y76" s="53">
        <f>K68</f>
        <v>2.25</v>
      </c>
      <c r="Z76" s="52">
        <f>K69</f>
        <v>2.390625</v>
      </c>
      <c r="AA76" s="52">
        <f>K70</f>
        <v>2.984375</v>
      </c>
      <c r="AB76" s="52">
        <f>K71</f>
        <v>3.578125</v>
      </c>
      <c r="AC76" s="52">
        <f>K72</f>
        <v>4.171875</v>
      </c>
      <c r="AD76" s="52">
        <f>K73</f>
        <v>4.765625</v>
      </c>
      <c r="AE76" s="52">
        <f>K74</f>
        <v>5.375</v>
      </c>
      <c r="AF76" s="52">
        <f>K75</f>
        <v>5.953125</v>
      </c>
      <c r="AG76" s="52">
        <f>K76</f>
        <v>6.5625</v>
      </c>
      <c r="AH76" s="52">
        <f>K77</f>
        <v>7.15625</v>
      </c>
      <c r="AI76" s="52">
        <f>K78</f>
        <v>7.75</v>
      </c>
      <c r="AJ76" s="52">
        <f>K79</f>
        <v>8.34375</v>
      </c>
      <c r="AK76" s="52">
        <f>K80</f>
        <v>9.546875</v>
      </c>
      <c r="AL76" s="52">
        <f>K81</f>
        <v>10.734375</v>
      </c>
      <c r="AM76" s="51">
        <f>K82</f>
        <v>11.9375</v>
      </c>
      <c r="AN76" s="11"/>
      <c r="AO76" s="11"/>
      <c r="AP76" s="11"/>
      <c r="AQ76" s="11"/>
      <c r="AR76" s="11"/>
      <c r="AS76" s="11"/>
      <c r="AT76" s="11"/>
      <c r="AU76" s="10"/>
      <c r="AY76" s="5">
        <f>IF($BJ35&lt;=80,$T$50,IF($BJ35&lt;=100,$T$51,IF($BJ35&lt;=120,$T$52,IF($BJ35&lt;=140,$T$53,IF($BJ35&lt;=150,$T$54,IF($BJ35&lt;=160,$T$55,IF($BJ35&lt;=170,$T$56,IF($BJ35&lt;=180,$T$57,$T$57))))))))*0.000001</f>
        <v>1.487E-3</v>
      </c>
      <c r="AZ76" s="5">
        <f>IF($BJ36&lt;=80,$T$50,IF($BJ36&lt;=100,$T$51,IF($BJ36&lt;=120,$T$52,IF($BJ36&lt;=140,$T$53,IF($BJ36&lt;=150,$T$54,IF($BJ36&lt;=160,$T$55,IF($BJ36&lt;=170,$T$56,IF($BJ36&lt;=180,$T$57,$T$57))))))))*0.000001</f>
        <v>1.487E-3</v>
      </c>
      <c r="BA76" s="5">
        <f>IF($BJ43&lt;=80,$T$50,IF($BJ43&lt;=100,$T$51,IF($BJ43&lt;=120,$T$52,IF($BJ43&lt;=140,$T$53,IF($BJ43&lt;=150,$T$54,IF($BJ43&lt;=160,$T$55,IF($BJ43&lt;=170,$T$56,IF($BJ43&lt;=180,$T$57,$T$57))))))))*0.000001</f>
        <v>1.487E-3</v>
      </c>
      <c r="BB76" s="5">
        <f>IF($BJ44&lt;=80,$T$50,IF($BJ44&lt;=100,$T$51,IF($BJ44&lt;=120,$T$52,IF($BJ44&lt;=140,$T$53,IF($BJ44&lt;=150,$T$54,IF($BJ44&lt;=160,$T$55,IF($BJ44&lt;=170,$T$56,IF($BJ44&lt;=180,$T$57,$T$57))))))))*0.000001</f>
        <v>1.487E-3</v>
      </c>
      <c r="BC76" s="5">
        <f>IF($BJ45&lt;=80,$T$50,IF($BJ45&lt;=100,$T$51,IF($BJ45&lt;=120,$T$52,IF($BJ45&lt;=140,$T$53,IF($BJ45&lt;=150,$T$54,IF($BJ45&lt;=160,$T$55,IF($BJ45&lt;=170,$T$56,IF($BJ45&lt;=180,$T$57,$T$57))))))))*0.000001</f>
        <v>1.487E-3</v>
      </c>
      <c r="BD76" s="5">
        <f>IF($BJ46&lt;=80,$T$50,IF($BJ46&lt;=100,$T$51,IF($BJ46&lt;=120,$T$52,IF($BJ46&lt;=140,$T$53,IF($BJ46&lt;=150,$T$54,IF($BJ46&lt;=160,$T$55,IF($BJ46&lt;=170,$T$56,IF($BJ46&lt;=180,$T$57,$T$57))))))))*0.000001</f>
        <v>1.487E-3</v>
      </c>
      <c r="BE76" s="5">
        <f>IF($BJ47&lt;=80,$T$50,IF($BJ47&lt;=100,$T$51,IF($BJ47&lt;=120,$T$52,IF($BJ47&lt;=140,$T$53,IF($BJ47&lt;=150,$T$54,IF($BJ47&lt;=160,$T$55,IF($BJ47&lt;=170,$T$56,IF($BJ47&lt;=180,$T$57,$T$57))))))))*0.000001</f>
        <v>1.487E-3</v>
      </c>
      <c r="BF76" s="5">
        <f>IF($BJ48&lt;=80,$T$50,IF($BJ48&lt;=100,$T$51,IF($BJ48&lt;=120,$T$52,IF($BJ48&lt;=140,$T$53,IF($BJ48&lt;=150,$T$54,IF($BJ48&lt;=160,$T$55,IF($BJ48&lt;=170,$T$56,IF($BJ48&lt;=180,$T$57,$T$57))))))))*0.000001</f>
        <v>1.487E-3</v>
      </c>
      <c r="BG76" s="5">
        <f>IF($BJ49&lt;=80,$T$50,IF($BJ49&lt;=100,$T$51,IF($BJ49&lt;=120,$T$52,IF($BJ49&lt;=140,$T$53,IF($BJ49&lt;=150,$T$54,IF($BJ49&lt;=160,$T$55,IF($BJ49&lt;=170,$T$56,IF($BJ49&lt;=180,$T$57,$T$57))))))))*0.000001</f>
        <v>1.487E-3</v>
      </c>
      <c r="BH76" s="5">
        <f>IF($BJ50&lt;=80,$T$50,IF($BJ50&lt;=100,$T$51,IF($BJ50&lt;=120,$T$52,IF($BJ50&lt;=140,$T$53,IF($BJ50&lt;=150,$T$54,IF($BJ50&lt;=160,$T$55,IF($BJ50&lt;=170,$T$56,IF($BJ50&lt;=180,$T$57,$T$57))))))))*0.000001</f>
        <v>1.487E-3</v>
      </c>
      <c r="BI76" s="5">
        <f>IF($BJ51&lt;=80,$T$50,IF($BJ51&lt;=100,$T$51,IF($BJ51&lt;=120,$T$52,IF($BJ51&lt;=140,$T$53,IF($BJ51&lt;=150,$T$54,IF($BJ51&lt;=160,$T$55,IF($BJ51&lt;=170,$T$56,IF($BJ51&lt;=180,$T$57,$T$57))))))))*0.000001</f>
        <v>1.487E-3</v>
      </c>
      <c r="BJ76" s="5">
        <f>IF($BJ52&lt;=80,$T$50,IF($BJ52&lt;=100,$T$51,IF($BJ52&lt;=120,$T$52,IF($BJ52&lt;=140,$T$53,IF($BJ52&lt;=150,$T$54,IF($BJ52&lt;=160,$T$55,IF($BJ52&lt;=170,$T$56,IF($BJ52&lt;=180,$T$57,$T$57))))))))*0.000001</f>
        <v>1.487E-3</v>
      </c>
      <c r="BQ76" s="61"/>
      <c r="BR76" s="61"/>
    </row>
    <row r="77" spans="1:70" ht="24.95" customHeight="1" x14ac:dyDescent="0.25">
      <c r="A77" s="18"/>
      <c r="B77" s="31">
        <v>2400</v>
      </c>
      <c r="C77" s="60">
        <v>2.578125</v>
      </c>
      <c r="D77" s="59">
        <v>3.0625</v>
      </c>
      <c r="E77" s="59">
        <v>3.546875</v>
      </c>
      <c r="F77" s="59">
        <v>4.03125</v>
      </c>
      <c r="G77" s="59">
        <v>4.71875</v>
      </c>
      <c r="H77" s="59">
        <v>5.546875</v>
      </c>
      <c r="I77" s="59">
        <v>6.125</v>
      </c>
      <c r="J77" s="59">
        <v>6.640625</v>
      </c>
      <c r="K77" s="59">
        <v>7.15625</v>
      </c>
      <c r="L77" s="59">
        <v>7.671875</v>
      </c>
      <c r="M77" s="59">
        <v>8.359375</v>
      </c>
      <c r="N77" s="59">
        <v>9.046875</v>
      </c>
      <c r="O77" s="59">
        <v>9.953125</v>
      </c>
      <c r="P77" s="59">
        <v>10.84375</v>
      </c>
      <c r="Q77" s="59">
        <v>11.546875</v>
      </c>
      <c r="R77" s="58">
        <v>12.265625</v>
      </c>
      <c r="S77" s="54"/>
      <c r="T77" s="54"/>
      <c r="U77" s="54"/>
      <c r="V77" s="54"/>
      <c r="W77" s="11"/>
      <c r="X77" s="22">
        <v>45</v>
      </c>
      <c r="Y77" s="53">
        <f>L68</f>
        <v>2.453125</v>
      </c>
      <c r="Z77" s="52">
        <f>L69</f>
        <v>2.5625</v>
      </c>
      <c r="AA77" s="52">
        <f>L70</f>
        <v>3.203125</v>
      </c>
      <c r="AB77" s="52">
        <f>L71</f>
        <v>3.828125</v>
      </c>
      <c r="AC77" s="52">
        <f>L72</f>
        <v>4.46875</v>
      </c>
      <c r="AD77" s="52">
        <f>L73</f>
        <v>5.109375</v>
      </c>
      <c r="AE77" s="52">
        <f>L74</f>
        <v>5.75</v>
      </c>
      <c r="AF77" s="52">
        <f>L75</f>
        <v>6.390625</v>
      </c>
      <c r="AG77" s="52">
        <f>L76</f>
        <v>7.03125</v>
      </c>
      <c r="AH77" s="52">
        <f>L77</f>
        <v>7.671875</v>
      </c>
      <c r="AI77" s="52">
        <f>L78</f>
        <v>8.3125</v>
      </c>
      <c r="AJ77" s="52">
        <f>L79</f>
        <v>8.953125</v>
      </c>
      <c r="AK77" s="52">
        <f>L80</f>
        <v>10.234375</v>
      </c>
      <c r="AL77" s="52">
        <f>L81</f>
        <v>11.5</v>
      </c>
      <c r="AM77" s="51">
        <f>L82</f>
        <v>12.78125</v>
      </c>
      <c r="AN77" s="11"/>
      <c r="AO77" s="11"/>
      <c r="AP77" s="11"/>
      <c r="AQ77" s="11"/>
      <c r="AR77" s="11"/>
      <c r="AS77" s="11"/>
      <c r="AT77" s="11"/>
      <c r="AU77" s="10"/>
      <c r="AY77" s="5">
        <f>IF($BK35&lt;=80,$U$50,IF($BK35&lt;=100,$U$51,IF($BK35&lt;=120,$U$52,IF($BK35&lt;=140,$U$53,IF($BK35&lt;=150,$U$54,IF($BK35&lt;=160,$U$55,IF($BK35&lt;=170,$U$56,IF($BK35&lt;=180,$U$57,$U$57))))))))*0.000001</f>
        <v>1.665E-3</v>
      </c>
      <c r="AZ77" s="5">
        <f>IF($BK36&lt;=80,$U$50,IF($BK36&lt;=100,$U$51,IF($BK36&lt;=120,$U$52,IF($BK36&lt;=140,$U$53,IF($BK36&lt;=150,$U$54,IF($BK36&lt;=160,$U$55,IF($BK36&lt;=170,$U$56,IF($BK36&lt;=180,$U$57,$U$57))))))))*0.000001</f>
        <v>1.665E-3</v>
      </c>
      <c r="BA77" s="5">
        <f>IF($BK43&lt;=80,$U$50,IF($BK43&lt;=100,$U$51,IF($BK43&lt;=120,$U$52,IF($BK43&lt;=140,$U$53,IF($BK43&lt;=150,$U$54,IF($BK43&lt;=160,$U$55,IF($BK43&lt;=170,$U$56,IF($BK43&lt;=180,$U$57,$U$57))))))))*0.000001</f>
        <v>1.23E-3</v>
      </c>
      <c r="BB77" s="5">
        <f>IF($BK44&lt;=80,$U$50,IF($BK44&lt;=100,$U$51,IF($BK44&lt;=120,$U$52,IF($BK44&lt;=140,$U$53,IF($BK44&lt;=150,$U$54,IF($BK44&lt;=160,$U$55,IF($BK44&lt;=170,$U$56,IF($BK44&lt;=180,$U$57,$U$57))))))))*0.000001</f>
        <v>1.23E-3</v>
      </c>
      <c r="BC77" s="5">
        <f>IF($BK45&lt;=80,$U$50,IF($BK45&lt;=100,$U$51,IF($BK45&lt;=120,$U$52,IF($BK45&lt;=140,$U$53,IF($BK45&lt;=150,$U$54,IF($BK45&lt;=160,$U$55,IF($BK45&lt;=170,$U$56,IF($BK45&lt;=180,$U$57,$U$57))))))))*0.000001</f>
        <v>1.23E-3</v>
      </c>
      <c r="BD77" s="5">
        <f>IF($BK46&lt;=80,$U$50,IF($BK46&lt;=100,$U$51,IF($BK46&lt;=120,$U$52,IF($BK46&lt;=140,$U$53,IF($BK46&lt;=150,$U$54,IF($BK46&lt;=160,$U$55,IF($BK46&lt;=170,$U$56,IF($BK46&lt;=180,$U$57,$U$57))))))))*0.000001</f>
        <v>1.23E-3</v>
      </c>
      <c r="BE77" s="5">
        <f>IF($BK47&lt;=80,$U$50,IF($BK47&lt;=100,$U$51,IF($BK47&lt;=120,$U$52,IF($BK47&lt;=140,$U$53,IF($BK47&lt;=150,$U$54,IF($BK47&lt;=160,$U$55,IF($BK47&lt;=170,$U$56,IF($BK47&lt;=180,$U$57,$U$57))))))))*0.000001</f>
        <v>1.23E-3</v>
      </c>
      <c r="BF77" s="5">
        <f>IF($BK48&lt;=80,$U$50,IF($BK48&lt;=100,$U$51,IF($BK48&lt;=120,$U$52,IF($BK48&lt;=140,$U$53,IF($BK48&lt;=150,$U$54,IF($BK48&lt;=160,$U$55,IF($BK48&lt;=170,$U$56,IF($BK48&lt;=180,$U$57,$U$57))))))))*0.000001</f>
        <v>1.23E-3</v>
      </c>
      <c r="BG77" s="5">
        <f>IF($BK49&lt;=80,$U$50,IF($BK49&lt;=100,$U$51,IF($BK49&lt;=120,$U$52,IF($BK49&lt;=140,$U$53,IF($BK49&lt;=150,$U$54,IF($BK49&lt;=160,$U$55,IF($BK49&lt;=170,$U$56,IF($BK49&lt;=180,$U$57,$U$57))))))))*0.000001</f>
        <v>1.23E-3</v>
      </c>
      <c r="BH77" s="5">
        <f>IF($BK50&lt;=80,$U$50,IF($BK50&lt;=100,$U$51,IF($BK50&lt;=120,$U$52,IF($BK50&lt;=140,$U$53,IF($BK50&lt;=150,$U$54,IF($BK50&lt;=160,$U$55,IF($BK50&lt;=170,$U$56,IF($BK50&lt;=180,$U$57,$U$57))))))))*0.000001</f>
        <v>1.23E-3</v>
      </c>
      <c r="BI77" s="5">
        <f>IF($BK51&lt;=80,$U$50,IF($BK51&lt;=100,$U$51,IF($BK51&lt;=120,$U$52,IF($BK51&lt;=140,$U$53,IF($BK51&lt;=150,$U$54,IF($BK51&lt;=160,$U$55,IF($BK51&lt;=170,$U$56,IF($BK51&lt;=180,$U$57,$U$57))))))))*0.000001</f>
        <v>1.23E-3</v>
      </c>
      <c r="BJ77" s="5">
        <f>IF($BK52&lt;=80,$U$50,IF($BK52&lt;=100,$U$51,IF($BK52&lt;=120,$U$52,IF($BK52&lt;=140,$U$53,IF($BK52&lt;=150,$U$54,IF($BK52&lt;=160,$U$55,IF($BK52&lt;=170,$U$56,IF($BK52&lt;=180,$U$57,$U$57))))))))*0.000001</f>
        <v>1.23E-3</v>
      </c>
      <c r="BQ77" s="61"/>
      <c r="BR77" s="61"/>
    </row>
    <row r="78" spans="1:70" ht="24.95" customHeight="1" x14ac:dyDescent="0.25">
      <c r="A78" s="18"/>
      <c r="B78" s="31">
        <v>2600</v>
      </c>
      <c r="C78" s="60">
        <v>3.34375</v>
      </c>
      <c r="D78" s="59">
        <v>3.765625</v>
      </c>
      <c r="E78" s="59">
        <v>4.1875</v>
      </c>
      <c r="F78" s="59">
        <v>4.75</v>
      </c>
      <c r="G78" s="59">
        <v>5.265625</v>
      </c>
      <c r="H78" s="59">
        <v>6.015625</v>
      </c>
      <c r="I78" s="59">
        <v>6.640625</v>
      </c>
      <c r="J78" s="59">
        <v>7.203125</v>
      </c>
      <c r="K78" s="59">
        <v>7.75</v>
      </c>
      <c r="L78" s="59">
        <v>8.3125</v>
      </c>
      <c r="M78" s="59">
        <v>9.0625</v>
      </c>
      <c r="N78" s="59">
        <v>9.8125</v>
      </c>
      <c r="O78" s="59">
        <v>10.78125</v>
      </c>
      <c r="P78" s="59">
        <v>11.75</v>
      </c>
      <c r="Q78" s="59">
        <v>12.515625</v>
      </c>
      <c r="R78" s="58">
        <v>13.28125</v>
      </c>
      <c r="S78" s="54"/>
      <c r="T78" s="54"/>
      <c r="U78" s="54"/>
      <c r="V78" s="54"/>
      <c r="W78" s="11"/>
      <c r="X78" s="22">
        <v>50</v>
      </c>
      <c r="Y78" s="53">
        <f>M68</f>
        <v>2.6875</v>
      </c>
      <c r="Z78" s="52">
        <f>M69</f>
        <v>2.796875</v>
      </c>
      <c r="AA78" s="52">
        <f>M70</f>
        <v>3.484375</v>
      </c>
      <c r="AB78" s="52">
        <f>M71</f>
        <v>4.1875</v>
      </c>
      <c r="AC78" s="52">
        <f>M72</f>
        <v>4.875</v>
      </c>
      <c r="AD78" s="52">
        <f>M73</f>
        <v>5.5625</v>
      </c>
      <c r="AE78" s="52">
        <f>M74</f>
        <v>6.265625</v>
      </c>
      <c r="AF78" s="52">
        <f>M75</f>
        <v>6.96875</v>
      </c>
      <c r="AG78" s="52">
        <f>M76</f>
        <v>7.65625</v>
      </c>
      <c r="AH78" s="52">
        <f>M77</f>
        <v>8.359375</v>
      </c>
      <c r="AI78" s="52">
        <f>M78</f>
        <v>9.0625</v>
      </c>
      <c r="AJ78" s="52">
        <f>M79</f>
        <v>9.75</v>
      </c>
      <c r="AK78" s="52">
        <f>M80</f>
        <v>11.15625</v>
      </c>
      <c r="AL78" s="52">
        <f>M81</f>
        <v>12.546875</v>
      </c>
      <c r="AM78" s="51">
        <f>M82</f>
        <v>13.9375</v>
      </c>
      <c r="AN78" s="11"/>
      <c r="AO78" s="11"/>
      <c r="AP78" s="11"/>
      <c r="AQ78" s="11"/>
      <c r="AR78" s="11"/>
      <c r="AS78" s="11"/>
      <c r="AT78" s="11"/>
      <c r="AU78" s="10"/>
      <c r="AY78" s="5">
        <f>IF($BL35&lt;=80,$V$50,IF($BL35&lt;=100,$V$51,IF($BL35&lt;=120,$V$52,IF($BL35&lt;=140,$V$53,IF($BL35&lt;=150,$V$54,IF($BL35&lt;=160,$V$55,IF($BL35&lt;=170,$V$56,IF($BL35&lt;=180,$V$57,$V$57))))))))*0.000001</f>
        <v>1.776E-3</v>
      </c>
      <c r="AZ78" s="5">
        <f>IF($BL36&lt;=80,$V$50,IF($BL36&lt;=100,$V$51,IF($BL36&lt;=120,$V$52,IF($BL36&lt;=140,$V$53,IF($BL36&lt;=150,$V$54,IF($BL36&lt;=160,$V$55,IF($BL36&lt;=170,$V$56,IF($BL36&lt;=180,$V$57,$V$57))))))))*0.000001</f>
        <v>1.776E-3</v>
      </c>
      <c r="BA78" s="5">
        <f>IF($BL43&lt;=80,$V$50,IF($BL43&lt;=100,$V$51,IF($BL43&lt;=120,$V$52,IF($BL43&lt;=140,$V$53,IF($BL43&lt;=150,$V$54,IF($BL43&lt;=160,$V$55,IF($BL43&lt;=170,$V$56,IF($BL43&lt;=180,$V$57,$V$57))))))))*0.000001</f>
        <v>1.776E-3</v>
      </c>
      <c r="BB78" s="5">
        <f>IF($BL44&lt;=80,$V$50,IF($BL44&lt;=100,$V$51,IF($BL44&lt;=120,$V$52,IF($BL44&lt;=140,$V$53,IF($BL44&lt;=150,$V$54,IF($BL44&lt;=160,$V$55,IF($BL44&lt;=170,$V$56,IF($BL44&lt;=180,$V$57,$V$57))))))))*0.000001</f>
        <v>1.776E-3</v>
      </c>
      <c r="BC78" s="5">
        <f>IF($BL45&lt;=80,$V$50,IF($BL45&lt;=100,$V$51,IF($BL45&lt;=120,$V$52,IF($BL45&lt;=140,$V$53,IF($BL45&lt;=150,$V$54,IF($BL45&lt;=160,$V$55,IF($BL45&lt;=170,$V$56,IF($BL45&lt;=180,$V$57,$V$57))))))))*0.000001</f>
        <v>1.776E-3</v>
      </c>
      <c r="BD78" s="5">
        <f>IF($BL46&lt;=80,$V$50,IF($BL46&lt;=100,$V$51,IF($BL46&lt;=120,$V$52,IF($BL46&lt;=140,$V$53,IF($BL46&lt;=150,$V$54,IF($BL46&lt;=160,$V$55,IF($BL46&lt;=170,$V$56,IF($BL46&lt;=180,$V$57,$V$57))))))))*0.000001</f>
        <v>1.776E-3</v>
      </c>
      <c r="BE78" s="5">
        <f>IF($BL47&lt;=80,$V$50,IF($BL47&lt;=100,$V$51,IF($BL47&lt;=120,$V$52,IF($BL47&lt;=140,$V$53,IF($BL47&lt;=150,$V$54,IF($BL47&lt;=160,$V$55,IF($BL47&lt;=170,$V$56,IF($BL47&lt;=180,$V$57,$V$57))))))))*0.000001</f>
        <v>1.776E-3</v>
      </c>
      <c r="BF78" s="5">
        <f>IF($BL48&lt;=80,$V$50,IF($BL48&lt;=100,$V$51,IF($BL48&lt;=120,$V$52,IF($BL48&lt;=140,$V$53,IF($BL48&lt;=150,$V$54,IF($BL48&lt;=160,$V$55,IF($BL48&lt;=170,$V$56,IF($BL48&lt;=180,$V$57,$V$57))))))))*0.000001</f>
        <v>1.776E-3</v>
      </c>
      <c r="BG78" s="5">
        <f>IF($BL49&lt;=80,$V$50,IF($BL49&lt;=100,$V$51,IF($BL49&lt;=120,$V$52,IF($BL49&lt;=140,$V$53,IF($BL49&lt;=150,$V$54,IF($BL49&lt;=160,$V$55,IF($BL49&lt;=170,$V$56,IF($BL49&lt;=180,$V$57,$V$57))))))))*0.000001</f>
        <v>1.776E-3</v>
      </c>
      <c r="BH78" s="5">
        <f>IF($BL50&lt;=80,$V$50,IF($BL50&lt;=100,$V$51,IF($BL50&lt;=120,$V$52,IF($BL50&lt;=140,$V$53,IF($BL50&lt;=150,$V$54,IF($BL50&lt;=160,$V$55,IF($BL50&lt;=170,$V$56,IF($BL50&lt;=180,$V$57,$V$57))))))))*0.000001</f>
        <v>1.776E-3</v>
      </c>
      <c r="BI78" s="5">
        <f>IF($BL51&lt;=80,$V$50,IF($BL51&lt;=100,$V$51,IF($BL51&lt;=120,$V$52,IF($BL51&lt;=140,$V$53,IF($BL51&lt;=150,$V$54,IF($BL51&lt;=160,$V$55,IF($BL51&lt;=170,$V$56,IF($BL51&lt;=180,$V$57,$V$57))))))))*0.000001</f>
        <v>1.776E-3</v>
      </c>
      <c r="BJ78" s="5">
        <f>IF($BL52&lt;=80,$V$50,IF($BL52&lt;=100,$V$51,IF($BL52&lt;=120,$V$52,IF($BL52&lt;=140,$V$53,IF($BL52&lt;=150,$V$54,IF($BL52&lt;=160,$V$55,IF($BL52&lt;=170,$V$56,IF($BL52&lt;=180,$V$57,$V$57))))))))*0.000001</f>
        <v>1.776E-3</v>
      </c>
    </row>
    <row r="79" spans="1:70" ht="24.95" customHeight="1" x14ac:dyDescent="0.25">
      <c r="A79" s="18"/>
      <c r="B79" s="31">
        <v>2800</v>
      </c>
      <c r="C79" s="60">
        <v>4.171875</v>
      </c>
      <c r="D79" s="59">
        <v>4.640625</v>
      </c>
      <c r="E79" s="59">
        <v>5.125</v>
      </c>
      <c r="F79" s="59">
        <v>5.578125</v>
      </c>
      <c r="G79" s="59">
        <v>5.96875</v>
      </c>
      <c r="H79" s="59">
        <v>6.5625</v>
      </c>
      <c r="I79" s="59">
        <v>7.34375</v>
      </c>
      <c r="J79" s="59">
        <v>7.75</v>
      </c>
      <c r="K79" s="59">
        <v>8.34375</v>
      </c>
      <c r="L79" s="59">
        <v>8.953125</v>
      </c>
      <c r="M79" s="59">
        <v>9.75</v>
      </c>
      <c r="N79" s="59">
        <v>10.5625</v>
      </c>
      <c r="O79" s="59">
        <v>11.609375</v>
      </c>
      <c r="P79" s="59">
        <v>12.65625</v>
      </c>
      <c r="Q79" s="59">
        <v>13.484375</v>
      </c>
      <c r="R79" s="58">
        <v>14.296875</v>
      </c>
      <c r="S79" s="54"/>
      <c r="T79" s="54"/>
      <c r="U79" s="54"/>
      <c r="V79" s="54"/>
      <c r="W79" s="11"/>
      <c r="X79" s="22">
        <v>60</v>
      </c>
      <c r="Y79" s="53">
        <f>N68</f>
        <v>2.90625</v>
      </c>
      <c r="Z79" s="52">
        <f>N69</f>
        <v>3.015625</v>
      </c>
      <c r="AA79" s="52">
        <f>N70</f>
        <v>3.765625</v>
      </c>
      <c r="AB79" s="52">
        <f>N71</f>
        <v>4.53125</v>
      </c>
      <c r="AC79" s="52">
        <f>N72</f>
        <v>5.28125</v>
      </c>
      <c r="AD79" s="52">
        <f>N73</f>
        <v>6.046875</v>
      </c>
      <c r="AE79" s="52">
        <f>N74</f>
        <v>6.796875</v>
      </c>
      <c r="AF79" s="52">
        <f>N75</f>
        <v>7.546875</v>
      </c>
      <c r="AG79" s="52">
        <f>N76</f>
        <v>8.296875</v>
      </c>
      <c r="AH79" s="52">
        <f>N77</f>
        <v>9.046875</v>
      </c>
      <c r="AI79" s="52">
        <f>N78</f>
        <v>9.8125</v>
      </c>
      <c r="AJ79" s="52">
        <f>N79</f>
        <v>10.5625</v>
      </c>
      <c r="AK79" s="52">
        <f>N80</f>
        <v>12.0625</v>
      </c>
      <c r="AL79" s="52">
        <f>N81</f>
        <v>13.578125</v>
      </c>
      <c r="AM79" s="51">
        <f>N82</f>
        <v>15.09375</v>
      </c>
      <c r="AN79" s="11"/>
      <c r="AO79" s="11"/>
      <c r="AP79" s="11"/>
      <c r="AQ79" s="11"/>
      <c r="AR79" s="11"/>
      <c r="AS79" s="11"/>
      <c r="AT79" s="11"/>
      <c r="AU79" s="10"/>
      <c r="AY79" s="5">
        <f>IF($BM35&lt;=80,$V$50,IF($BM35&lt;=100,$V$51,IF($BM35&lt;=120,$V$52,IF($BM35&lt;=140,$V$53,IF($BM35&lt;=150,$V$54,IF($BM35&lt;=160,$V$55,IF($BM35&lt;=170,$V$56,IF($BM35&lt;=180,$V$57,$V$57))))))))*0.000001</f>
        <v>1.776E-3</v>
      </c>
      <c r="AZ79" s="5">
        <f>IF($BM36&lt;=80,$V$50,IF($BM36&lt;=100,$V$51,IF($BM36&lt;=120,$V$52,IF($BM36&lt;=140,$V$53,IF($BM36&lt;=150,$V$54,IF($BM36&lt;=160,$V$55,IF($BM36&lt;=170,$V$56,IF($BM36&lt;=180,$V$57,$V$57))))))))*0.000001</f>
        <v>1.776E-3</v>
      </c>
      <c r="BA79" s="5">
        <f>IF($BM43&lt;=80,$V$50,IF($BM43&lt;=100,$V$51,IF($BM43&lt;=120,$V$52,IF($BM43&lt;=140,$V$53,IF($BM43&lt;=150,$V$54,IF($BM43&lt;=160,$V$55,IF($BM43&lt;=170,$V$56,IF($BM43&lt;=180,$V$57,$V$57))))))))*0.000001</f>
        <v>1.776E-3</v>
      </c>
      <c r="BB79" s="5">
        <f>IF($BM44&lt;=80,$V$50,IF($BM44&lt;=100,$V$51,IF($BM44&lt;=120,$V$52,IF($BM44&lt;=140,$V$53,IF($BM44&lt;=150,$V$54,IF($BM44&lt;=160,$V$55,IF($BM44&lt;=170,$V$56,IF($BM44&lt;=180,$V$57,$V$57))))))))*0.000001</f>
        <v>1.776E-3</v>
      </c>
      <c r="BC79" s="5">
        <f>IF($BM45&lt;=80,$V$50,IF($BM45&lt;=100,$V$51,IF($BM45&lt;=120,$V$52,IF($BM45&lt;=140,$V$53,IF($BM45&lt;=150,$V$54,IF($BM45&lt;=160,$V$55,IF($BM45&lt;=170,$V$56,IF($BM45&lt;=180,$V$57,$V$57))))))))*0.000001</f>
        <v>1.776E-3</v>
      </c>
      <c r="BD79" s="5">
        <f>IF($BM46&lt;=80,$V$50,IF($BM46&lt;=100,$V$51,IF($BM46&lt;=120,$V$52,IF($BM46&lt;=140,$V$53,IF($BM46&lt;=150,$V$54,IF($BM46&lt;=160,$V$55,IF($BM46&lt;=170,$V$56,IF($BM46&lt;=180,$V$57,$V$57))))))))*0.000001</f>
        <v>1.776E-3</v>
      </c>
      <c r="BE79" s="5">
        <f>IF($BM47&lt;=80,$V$50,IF($BM47&lt;=100,$V$51,IF($BM47&lt;=120,$V$52,IF($BM47&lt;=140,$V$53,IF($BM47&lt;=150,$V$54,IF($BM47&lt;=160,$V$55,IF($BM47&lt;=170,$V$56,IF($BM47&lt;=180,$V$57,$V$57))))))))*0.000001</f>
        <v>1.776E-3</v>
      </c>
      <c r="BF79" s="5">
        <f>IF($BM48&lt;=80,$V$50,IF($BM48&lt;=100,$V$51,IF($BM48&lt;=120,$V$52,IF($BM48&lt;=140,$V$53,IF($BM48&lt;=150,$V$54,IF($BM48&lt;=160,$V$55,IF($BM48&lt;=170,$V$56,IF($BM48&lt;=180,$V$57,$V$57))))))))*0.000001</f>
        <v>1.776E-3</v>
      </c>
      <c r="BG79" s="5">
        <f>IF($BM49&lt;=80,$V$50,IF($BM49&lt;=100,$V$51,IF($BM49&lt;=120,$V$52,IF($BM49&lt;=140,$V$53,IF($BM49&lt;=150,$V$54,IF($BM49&lt;=160,$V$55,IF($BM49&lt;=170,$V$56,IF($BM49&lt;=180,$V$57,$V$57))))))))*0.000001</f>
        <v>1.776E-3</v>
      </c>
      <c r="BH79" s="5">
        <f>IF($BM50&lt;=80,$V$50,IF($BM50&lt;=100,$V$51,IF($BM50&lt;=120,$V$52,IF($BM50&lt;=140,$V$53,IF($BM50&lt;=150,$V$54,IF($BM50&lt;=160,$V$55,IF($BM50&lt;=170,$V$56,IF($BM50&lt;=180,$V$57,$V$57))))))))*0.000001</f>
        <v>1.776E-3</v>
      </c>
      <c r="BI79" s="5">
        <f>IF($BM51&lt;=80,$V$50,IF($BM51&lt;=100,$V$51,IF($BM51&lt;=120,$V$52,IF($BM51&lt;=140,$V$53,IF($BM51&lt;=150,$V$54,IF($BM51&lt;=160,$V$55,IF($BM51&lt;=170,$V$56,IF($BM51&lt;=180,$V$57,$V$57))))))))*0.000001</f>
        <v>1.776E-3</v>
      </c>
      <c r="BJ79" s="5">
        <f>IF($BM52&lt;=80,$V$50,IF($BM52&lt;=100,$V$51,IF($BM52&lt;=120,$V$52,IF($BM52&lt;=140,$V$53,IF($BM52&lt;=150,$V$54,IF($BM52&lt;=160,$V$55,IF($BM52&lt;=170,$V$56,IF($BM52&lt;=180,$V$57,$V$57))))))))*0.000001</f>
        <v>1.776E-3</v>
      </c>
    </row>
    <row r="80" spans="1:70" ht="24.95" customHeight="1" x14ac:dyDescent="0.25">
      <c r="A80" s="18"/>
      <c r="B80" s="31">
        <v>3200</v>
      </c>
      <c r="C80" s="60">
        <v>4.875</v>
      </c>
      <c r="D80" s="59">
        <v>5.34375</v>
      </c>
      <c r="E80" s="59">
        <v>5.8125</v>
      </c>
      <c r="F80" s="59">
        <v>6.28125</v>
      </c>
      <c r="G80" s="59">
        <v>6.703125</v>
      </c>
      <c r="H80" s="59">
        <v>7.40625</v>
      </c>
      <c r="I80" s="59">
        <v>8.171875</v>
      </c>
      <c r="J80" s="59">
        <v>8.859375</v>
      </c>
      <c r="K80" s="59">
        <v>9.546875</v>
      </c>
      <c r="L80" s="59">
        <v>10.234375</v>
      </c>
      <c r="M80" s="59">
        <v>11.15625</v>
      </c>
      <c r="N80" s="59">
        <v>12.0625</v>
      </c>
      <c r="O80" s="59">
        <v>13.265625</v>
      </c>
      <c r="P80" s="59">
        <v>14.46875</v>
      </c>
      <c r="Q80" s="59">
        <v>15.40625</v>
      </c>
      <c r="R80" s="58">
        <v>16.34375</v>
      </c>
      <c r="S80" s="54"/>
      <c r="T80" s="54"/>
      <c r="U80" s="54"/>
      <c r="V80" s="54"/>
      <c r="W80" s="11"/>
      <c r="X80" s="22">
        <v>70</v>
      </c>
      <c r="Y80" s="53">
        <f>O68</f>
        <v>3.125</v>
      </c>
      <c r="Z80" s="52">
        <f>O69</f>
        <v>3.3125</v>
      </c>
      <c r="AA80" s="52">
        <f>O70</f>
        <v>4.15625</v>
      </c>
      <c r="AB80" s="52">
        <f>O71</f>
        <v>4.984375</v>
      </c>
      <c r="AC80" s="52">
        <f>O72</f>
        <v>5.796875</v>
      </c>
      <c r="AD80" s="52">
        <f>O73</f>
        <v>6.625</v>
      </c>
      <c r="AE80" s="52">
        <f>O74</f>
        <v>7.453125</v>
      </c>
      <c r="AF80" s="52">
        <f>O75</f>
        <v>8.296875</v>
      </c>
      <c r="AG80" s="52">
        <f>O76</f>
        <v>9.125</v>
      </c>
      <c r="AH80" s="52">
        <f>O77</f>
        <v>9.953125</v>
      </c>
      <c r="AI80" s="52">
        <f>O78</f>
        <v>10.78125</v>
      </c>
      <c r="AJ80" s="52">
        <f>O79</f>
        <v>11.609375</v>
      </c>
      <c r="AK80" s="52">
        <f>O80</f>
        <v>13.265625</v>
      </c>
      <c r="AL80" s="52">
        <f>O81</f>
        <v>14.9375</v>
      </c>
      <c r="AM80" s="51">
        <f>O82</f>
        <v>16.578125</v>
      </c>
      <c r="AN80" s="11"/>
      <c r="AO80" s="11"/>
      <c r="AP80" s="11"/>
      <c r="AQ80" s="11"/>
      <c r="AR80" s="11"/>
      <c r="AS80" s="11"/>
      <c r="AT80" s="11"/>
      <c r="AU80" s="10"/>
    </row>
    <row r="81" spans="1:68" ht="24.95" customHeight="1" x14ac:dyDescent="0.25">
      <c r="A81" s="18"/>
      <c r="B81" s="31">
        <v>3600</v>
      </c>
      <c r="C81" s="60">
        <v>5.671875</v>
      </c>
      <c r="D81" s="59">
        <v>6.0625</v>
      </c>
      <c r="E81" s="59">
        <v>6.546875</v>
      </c>
      <c r="F81" s="59">
        <v>7.078125</v>
      </c>
      <c r="G81" s="59">
        <v>7.515625</v>
      </c>
      <c r="H81" s="59">
        <v>8.328125</v>
      </c>
      <c r="I81" s="59">
        <v>9.203125</v>
      </c>
      <c r="J81" s="59">
        <v>9.953125</v>
      </c>
      <c r="K81" s="59">
        <v>10.734375</v>
      </c>
      <c r="L81" s="59">
        <v>11.5</v>
      </c>
      <c r="M81" s="59">
        <v>12.546875</v>
      </c>
      <c r="N81" s="59">
        <v>13.578125</v>
      </c>
      <c r="O81" s="59">
        <v>14.9375</v>
      </c>
      <c r="P81" s="59">
        <v>16.265625</v>
      </c>
      <c r="Q81" s="59">
        <v>17.328125</v>
      </c>
      <c r="R81" s="58">
        <v>18.390625</v>
      </c>
      <c r="S81" s="54"/>
      <c r="T81" s="54"/>
      <c r="U81" s="54"/>
      <c r="V81" s="54"/>
      <c r="W81" s="11"/>
      <c r="X81" s="22">
        <v>80</v>
      </c>
      <c r="Y81" s="53">
        <f>P68</f>
        <v>3.359375</v>
      </c>
      <c r="Z81" s="52">
        <f>P69</f>
        <v>3.625</v>
      </c>
      <c r="AA81" s="52">
        <f>P70</f>
        <v>4.515625</v>
      </c>
      <c r="AB81" s="52">
        <f>P71</f>
        <v>5.421875</v>
      </c>
      <c r="AC81" s="52">
        <f>P72</f>
        <v>6.328125</v>
      </c>
      <c r="AD81" s="52">
        <f>P73</f>
        <v>7.234375</v>
      </c>
      <c r="AE81" s="52">
        <f>P74</f>
        <v>8.140625</v>
      </c>
      <c r="AF81" s="52">
        <f>P75</f>
        <v>9.046875</v>
      </c>
      <c r="AG81" s="52">
        <f>P76</f>
        <v>9.9375</v>
      </c>
      <c r="AH81" s="52">
        <f>P77</f>
        <v>10.84375</v>
      </c>
      <c r="AI81" s="52">
        <f>P78</f>
        <v>11.75</v>
      </c>
      <c r="AJ81" s="52">
        <f>P79</f>
        <v>12.65625</v>
      </c>
      <c r="AK81" s="52">
        <f>P80</f>
        <v>14.46875</v>
      </c>
      <c r="AL81" s="52">
        <f>P81</f>
        <v>16.265625</v>
      </c>
      <c r="AM81" s="51">
        <f>P82</f>
        <v>18.078125</v>
      </c>
      <c r="AN81" s="11"/>
      <c r="AO81" s="11"/>
      <c r="AP81" s="11"/>
      <c r="AQ81" s="11"/>
      <c r="AR81" s="11"/>
      <c r="AS81" s="11"/>
      <c r="AT81" s="11"/>
      <c r="AU81" s="10"/>
    </row>
    <row r="82" spans="1:68" ht="24.95" customHeight="1" thickBot="1" x14ac:dyDescent="0.3">
      <c r="A82" s="18"/>
      <c r="B82" s="27">
        <v>4000</v>
      </c>
      <c r="C82" s="57">
        <v>6.59375</v>
      </c>
      <c r="D82" s="56">
        <v>7.046875</v>
      </c>
      <c r="E82" s="56">
        <v>7.515625</v>
      </c>
      <c r="F82" s="56">
        <v>7.96875</v>
      </c>
      <c r="G82" s="56">
        <v>8.421875</v>
      </c>
      <c r="H82" s="56">
        <v>9.21875</v>
      </c>
      <c r="I82" s="56">
        <v>10.21875</v>
      </c>
      <c r="J82" s="56">
        <v>11.0625</v>
      </c>
      <c r="K82" s="56">
        <v>11.9375</v>
      </c>
      <c r="L82" s="56">
        <v>12.78125</v>
      </c>
      <c r="M82" s="56">
        <v>13.9375</v>
      </c>
      <c r="N82" s="56">
        <v>15.09375</v>
      </c>
      <c r="O82" s="56">
        <v>16.578125</v>
      </c>
      <c r="P82" s="56">
        <v>18.078125</v>
      </c>
      <c r="Q82" s="56">
        <v>19.265625</v>
      </c>
      <c r="R82" s="55">
        <v>20.4375</v>
      </c>
      <c r="S82" s="54"/>
      <c r="T82" s="54"/>
      <c r="U82" s="54"/>
      <c r="V82" s="54"/>
      <c r="W82" s="11"/>
      <c r="X82" s="22">
        <v>90</v>
      </c>
      <c r="Y82" s="53">
        <f>Q68</f>
        <v>3.5625</v>
      </c>
      <c r="Z82" s="52">
        <f>Q69</f>
        <v>3.84375</v>
      </c>
      <c r="AA82" s="52">
        <f>Q70</f>
        <v>4.8125</v>
      </c>
      <c r="AB82" s="52">
        <f>Q71</f>
        <v>5.78125</v>
      </c>
      <c r="AC82" s="52">
        <f>Q72</f>
        <v>6.734375</v>
      </c>
      <c r="AD82" s="52">
        <f>Q73</f>
        <v>7.703125</v>
      </c>
      <c r="AE82" s="52">
        <f>Q74</f>
        <v>8.671875</v>
      </c>
      <c r="AF82" s="52">
        <f>Q75</f>
        <v>9.625</v>
      </c>
      <c r="AG82" s="52">
        <f>Q76</f>
        <v>10.59375</v>
      </c>
      <c r="AH82" s="52">
        <f>Q77</f>
        <v>11.546875</v>
      </c>
      <c r="AI82" s="52">
        <f>Q78</f>
        <v>12.515625</v>
      </c>
      <c r="AJ82" s="52">
        <f>Q79</f>
        <v>13.484375</v>
      </c>
      <c r="AK82" s="52">
        <f>Q80</f>
        <v>15.40625</v>
      </c>
      <c r="AL82" s="52">
        <f>Q81</f>
        <v>17.328125</v>
      </c>
      <c r="AM82" s="51">
        <f>Q82</f>
        <v>19.265625</v>
      </c>
      <c r="AN82" s="11"/>
      <c r="AO82" s="11"/>
      <c r="AP82" s="11"/>
      <c r="AQ82" s="11"/>
      <c r="AR82" s="11"/>
      <c r="AS82" s="11"/>
      <c r="AT82" s="11"/>
      <c r="AU82" s="10"/>
    </row>
    <row r="83" spans="1:68" ht="24.95" customHeight="1" thickBot="1" x14ac:dyDescent="0.3">
      <c r="A83" s="18"/>
      <c r="B83" s="17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5">
        <v>100</v>
      </c>
      <c r="Y83" s="50">
        <f>R68</f>
        <v>3.78125</v>
      </c>
      <c r="Z83" s="49">
        <f>R69</f>
        <v>4.09375</v>
      </c>
      <c r="AA83" s="49">
        <f>R70</f>
        <v>5.109375</v>
      </c>
      <c r="AB83" s="49">
        <f>R71</f>
        <v>6.125</v>
      </c>
      <c r="AC83" s="49">
        <f>R72</f>
        <v>7.15625</v>
      </c>
      <c r="AD83" s="49">
        <f>R73</f>
        <v>8.171875</v>
      </c>
      <c r="AE83" s="49">
        <f>R74</f>
        <v>9.203125</v>
      </c>
      <c r="AF83" s="49">
        <f>R75</f>
        <v>10.21875</v>
      </c>
      <c r="AG83" s="49">
        <f>R76</f>
        <v>11.234375</v>
      </c>
      <c r="AH83" s="49">
        <f>R77</f>
        <v>12.265625</v>
      </c>
      <c r="AI83" s="49">
        <f>R78</f>
        <v>13.28125</v>
      </c>
      <c r="AJ83" s="49">
        <f>R79</f>
        <v>14.296875</v>
      </c>
      <c r="AK83" s="49">
        <f>R80</f>
        <v>16.34375</v>
      </c>
      <c r="AL83" s="49">
        <f>R81</f>
        <v>18.390625</v>
      </c>
      <c r="AM83" s="48">
        <f>R82</f>
        <v>20.4375</v>
      </c>
      <c r="AN83" s="11"/>
      <c r="AO83" s="11"/>
      <c r="AP83" s="11"/>
      <c r="AQ83" s="11"/>
      <c r="AR83" s="11"/>
      <c r="AS83" s="11"/>
      <c r="AT83" s="11"/>
      <c r="AU83" s="10"/>
    </row>
    <row r="84" spans="1:68" ht="24.95" customHeight="1" thickBot="1" x14ac:dyDescent="0.3">
      <c r="A84" s="18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0"/>
    </row>
    <row r="85" spans="1:68" ht="24.95" customHeight="1" thickBot="1" x14ac:dyDescent="0.3">
      <c r="A85" s="18"/>
      <c r="B85" s="372" t="s">
        <v>11</v>
      </c>
      <c r="C85" s="373"/>
      <c r="D85" s="373"/>
      <c r="E85" s="373"/>
      <c r="F85" s="373"/>
      <c r="G85" s="373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4"/>
      <c r="S85" s="47"/>
      <c r="T85" s="47"/>
      <c r="U85" s="47"/>
      <c r="V85" s="47"/>
      <c r="W85" s="47"/>
      <c r="X85" s="375" t="s">
        <v>10</v>
      </c>
      <c r="Y85" s="376"/>
      <c r="Z85" s="376"/>
      <c r="AA85" s="376"/>
      <c r="AB85" s="376"/>
      <c r="AC85" s="376"/>
      <c r="AD85" s="376"/>
      <c r="AE85" s="376"/>
      <c r="AF85" s="376"/>
      <c r="AG85" s="376"/>
      <c r="AH85" s="376"/>
      <c r="AI85" s="376"/>
      <c r="AJ85" s="376"/>
      <c r="AK85" s="376"/>
      <c r="AL85" s="376"/>
      <c r="AM85" s="377"/>
      <c r="AN85" s="11"/>
      <c r="AO85" s="11"/>
      <c r="AP85" s="11"/>
      <c r="AQ85" s="11"/>
      <c r="AR85" s="11"/>
      <c r="AS85" s="11"/>
      <c r="AT85" s="11"/>
      <c r="AU85" s="10"/>
    </row>
    <row r="86" spans="1:68" ht="24.95" customHeight="1" thickBot="1" x14ac:dyDescent="0.3">
      <c r="A86" s="18"/>
      <c r="B86" s="46"/>
      <c r="C86" s="45">
        <v>0</v>
      </c>
      <c r="D86" s="44">
        <v>5</v>
      </c>
      <c r="E86" s="44">
        <v>10</v>
      </c>
      <c r="F86" s="44">
        <v>15</v>
      </c>
      <c r="G86" s="44">
        <v>20</v>
      </c>
      <c r="H86" s="44">
        <v>25</v>
      </c>
      <c r="I86" s="44">
        <v>30</v>
      </c>
      <c r="J86" s="44">
        <v>35</v>
      </c>
      <c r="K86" s="44">
        <v>40</v>
      </c>
      <c r="L86" s="44">
        <v>45</v>
      </c>
      <c r="M86" s="44">
        <v>50</v>
      </c>
      <c r="N86" s="44">
        <v>60</v>
      </c>
      <c r="O86" s="44">
        <v>70</v>
      </c>
      <c r="P86" s="44">
        <v>80</v>
      </c>
      <c r="Q86" s="44">
        <v>90</v>
      </c>
      <c r="R86" s="43">
        <v>100</v>
      </c>
      <c r="S86" s="11"/>
      <c r="T86" s="11"/>
      <c r="U86" s="11"/>
      <c r="V86" s="11"/>
      <c r="W86" s="11"/>
      <c r="X86" s="42"/>
      <c r="Y86" s="22">
        <v>600</v>
      </c>
      <c r="Z86" s="41">
        <v>800</v>
      </c>
      <c r="AA86" s="41">
        <v>1000</v>
      </c>
      <c r="AB86" s="41">
        <v>1200</v>
      </c>
      <c r="AC86" s="41">
        <v>1400</v>
      </c>
      <c r="AD86" s="41">
        <v>1600</v>
      </c>
      <c r="AE86" s="41">
        <v>1800</v>
      </c>
      <c r="AF86" s="41">
        <v>2000</v>
      </c>
      <c r="AG86" s="41">
        <v>2200</v>
      </c>
      <c r="AH86" s="41">
        <v>2400</v>
      </c>
      <c r="AI86" s="41">
        <v>2600</v>
      </c>
      <c r="AJ86" s="41">
        <v>2800</v>
      </c>
      <c r="AK86" s="41">
        <v>3200</v>
      </c>
      <c r="AL86" s="41">
        <v>3600</v>
      </c>
      <c r="AM86" s="40">
        <v>4000</v>
      </c>
      <c r="AN86" s="11"/>
      <c r="AO86" s="11"/>
      <c r="AP86" s="11"/>
      <c r="AQ86" s="11"/>
      <c r="AR86" s="11"/>
      <c r="AS86" s="11"/>
      <c r="AT86" s="11"/>
      <c r="AU86" s="10"/>
      <c r="AY86" s="5">
        <f t="shared" ref="AY86:AY96" si="35">AY68</f>
        <v>4.6899999999999996E-4</v>
      </c>
      <c r="AZ86" s="5">
        <f t="shared" ref="AZ86:AZ96" si="36">SUM((AY86+BA86)/2)</f>
        <v>4.6899999999999996E-4</v>
      </c>
      <c r="BA86" s="5">
        <f t="shared" ref="BA86:BA96" si="37">AZ68</f>
        <v>4.6899999999999996E-4</v>
      </c>
      <c r="BB86" s="5">
        <f t="shared" ref="BB86:BB96" si="38">SUM((BA86+BC86)/2)</f>
        <v>3.9999999999999996E-4</v>
      </c>
      <c r="BC86" s="5">
        <f t="shared" ref="BC86:BC96" si="39">BA68</f>
        <v>3.3099999999999997E-4</v>
      </c>
      <c r="BD86" s="5">
        <f t="shared" ref="BD86:BD96" si="40">SUM((BC86+BE86)/2)</f>
        <v>3.3099999999999997E-4</v>
      </c>
      <c r="BE86" s="5">
        <f t="shared" ref="BE86:BE96" si="41">BB68</f>
        <v>3.3099999999999997E-4</v>
      </c>
      <c r="BF86" s="5">
        <f t="shared" ref="BF86:BF96" si="42">SUM(BE86-0.25*(BE86-BG86))</f>
        <v>3.3099999999999997E-4</v>
      </c>
      <c r="BG86" s="5">
        <f t="shared" ref="BG86:BG96" si="43">BD68</f>
        <v>3.3099999999999997E-4</v>
      </c>
      <c r="BH86" s="5">
        <f t="shared" ref="BH86:BH96" si="44">SUM(BG86-0.25*(BG86-BJ86))</f>
        <v>3.3099999999999997E-4</v>
      </c>
      <c r="BI86" s="5">
        <f t="shared" ref="BI86:BI96" si="45">SUM(BG86-0.875*(BG86-BJ86))</f>
        <v>3.3099999999999997E-4</v>
      </c>
      <c r="BJ86" s="5">
        <f t="shared" ref="BJ86:BJ96" si="46">BF68</f>
        <v>3.3099999999999997E-4</v>
      </c>
      <c r="BK86" s="5">
        <f t="shared" ref="BK86:BK96" si="47">SUM((BJ86+BL86)/2)</f>
        <v>3.3099999999999997E-4</v>
      </c>
      <c r="BL86" s="5">
        <f t="shared" ref="BL86:BL96" si="48">BG68</f>
        <v>3.3099999999999997E-4</v>
      </c>
      <c r="BM86" s="5">
        <f t="shared" ref="BM86:BM96" si="49">BH68</f>
        <v>3.3099999999999997E-4</v>
      </c>
      <c r="BN86" s="5">
        <f t="shared" ref="BN86:BN96" si="50">SUM((BM86+BO86)/2)</f>
        <v>3.3099999999999997E-4</v>
      </c>
      <c r="BO86" s="5">
        <f t="shared" ref="BO86:BO96" si="51">BI68</f>
        <v>3.3099999999999997E-4</v>
      </c>
      <c r="BP86" s="5">
        <f t="shared" ref="BP86:BP96" si="52">BJ68</f>
        <v>3.3099999999999997E-4</v>
      </c>
    </row>
    <row r="87" spans="1:68" ht="24.95" customHeight="1" x14ac:dyDescent="0.25">
      <c r="A87" s="18"/>
      <c r="B87" s="31">
        <v>600</v>
      </c>
      <c r="C87" s="39">
        <f>IF($AY5=0,"- - -",IF(C68/$AY5&gt;1,1,IF(C68/$AY5&lt;0,0,C68/$AY5)))</f>
        <v>0</v>
      </c>
      <c r="D87" s="38">
        <f>IF($AY5=0,"- - -",IF(D68/$AY5&gt;1,1,IF(D68/$AY5&lt;0,0,D68/$AY5)))</f>
        <v>0</v>
      </c>
      <c r="E87" s="38">
        <f>IF($AY5=0,"- - -",IF(E68/$AY5&gt;1,1,IF(E68/$AY5&lt;0,0,E68/$AY5)))</f>
        <v>0</v>
      </c>
      <c r="F87" s="38">
        <f>IF($AY5=0,"- - -",IF(F68/$AY5&gt;1,1,IF(F68/$AY5&lt;0,0,F68/$AY5)))</f>
        <v>0</v>
      </c>
      <c r="G87" s="38">
        <f>IF($AY5=0,"- - -",IF(G68/$AY5&gt;1,1,IF(G68/$AY5&lt;0,0,G68/$AY5)))</f>
        <v>0.64019097222222232</v>
      </c>
      <c r="H87" s="38">
        <f>IF($AY6=0,"- - -",IF(H68/$AY6&gt;1,1,IF(H68/$AY6&lt;0,0,H68/$AY6)))</f>
        <v>0.99232846628679983</v>
      </c>
      <c r="I87" s="38">
        <f>IF($AY7=0,"- - -",IF(I68/$AY7&gt;1,1,IF(I68/$AY7&lt;0,0,I68/$AY7)))</f>
        <v>0.99182535872406263</v>
      </c>
      <c r="J87" s="38">
        <f>IF($AY8=0,"- - -",IF(J68/$AY8&gt;1,1,IF(J68/$AY8&lt;0,0,J68/$AY8)))</f>
        <v>0.99141480189867293</v>
      </c>
      <c r="K87" s="38">
        <f>IF($AY9=0,"- - -",IF(K68/$AY9&gt;1,1,IF(K68/$AY9&lt;0,0,K68/$AY9)))</f>
        <v>0.98931539374752686</v>
      </c>
      <c r="L87" s="38">
        <f>IF($AY10=0,"- - -",IF(L68/$AY10&gt;1,1,IF(L68/$AY10&lt;0,0,L68/$AY10)))</f>
        <v>0.98757045088566842</v>
      </c>
      <c r="M87" s="38">
        <f>IF($AY11=0,"- - -",IF(M68/$AY11&gt;1,1,IF(M68/$AY11&lt;0,0,M68/$AY11)))</f>
        <v>0.99371418007025347</v>
      </c>
      <c r="N87" s="38">
        <f>IF($AY12=0,"- - -",IF(N68/$AY12&gt;1,1,IF(N68/$AY12&lt;0,0,N68/$AY12)))</f>
        <v>0.99358974358974383</v>
      </c>
      <c r="O87" s="38">
        <f>IF($AY13=0,"- - -",IF(O68/$AY13&gt;1,1,IF(O68/$AY13&lt;0,0,O68/$AY13)))</f>
        <v>0.98839232058702609</v>
      </c>
      <c r="P87" s="38">
        <f>IF($AY14=0,"- - -",IF(P68/$AY14&gt;1,1,IF(P68/$AY14&lt;0,0,P68/$AY14)))</f>
        <v>0.98851665489642193</v>
      </c>
      <c r="Q87" s="38">
        <f>IF($AY15=0,"- - -",IF(Q68/$AY15&gt;1,1,IF(Q68/$AY15&lt;0,0,Q68/$AY15)))</f>
        <v>0.98711554447215311</v>
      </c>
      <c r="R87" s="37">
        <f>IF($AY16=0,"- - -",IF(R68/$AY16&gt;1,1,IF(R68/$AY16&lt;0,0,R68/$AY16)))</f>
        <v>0.98995968164205694</v>
      </c>
      <c r="S87" s="23"/>
      <c r="T87" s="23"/>
      <c r="U87" s="23"/>
      <c r="V87" s="23"/>
      <c r="W87" s="11"/>
      <c r="X87" s="22">
        <v>0</v>
      </c>
      <c r="Y87" s="36">
        <f>C87</f>
        <v>0</v>
      </c>
      <c r="Z87" s="35">
        <f>C88</f>
        <v>0</v>
      </c>
      <c r="AA87" s="35">
        <f>C89</f>
        <v>0</v>
      </c>
      <c r="AB87" s="35">
        <f>C90</f>
        <v>0</v>
      </c>
      <c r="AC87" s="35">
        <f>C91</f>
        <v>0</v>
      </c>
      <c r="AD87" s="35">
        <f>C92</f>
        <v>0</v>
      </c>
      <c r="AE87" s="35">
        <f>C93</f>
        <v>0</v>
      </c>
      <c r="AF87" s="35">
        <f>C94</f>
        <v>0.33119658119658124</v>
      </c>
      <c r="AG87" s="35">
        <f>C95</f>
        <v>0.58315146914634541</v>
      </c>
      <c r="AH87" s="35">
        <f>C96</f>
        <v>0.75862906073446335</v>
      </c>
      <c r="AI87" s="35">
        <f>C97</f>
        <v>0.92650318647824892</v>
      </c>
      <c r="AJ87" s="35">
        <f>C98</f>
        <v>1</v>
      </c>
      <c r="AK87" s="35">
        <f>C99</f>
        <v>1</v>
      </c>
      <c r="AL87" s="35">
        <f>C100</f>
        <v>1</v>
      </c>
      <c r="AM87" s="34">
        <f>C101</f>
        <v>1</v>
      </c>
      <c r="AN87" s="11"/>
      <c r="AO87" s="11"/>
      <c r="AP87" s="11"/>
      <c r="AQ87" s="11"/>
      <c r="AR87" s="11"/>
      <c r="AS87" s="11"/>
      <c r="AT87" s="11"/>
      <c r="AU87" s="10"/>
      <c r="AY87" s="5">
        <f t="shared" si="35"/>
        <v>5.4199999999999995E-4</v>
      </c>
      <c r="AZ87" s="5">
        <f t="shared" si="36"/>
        <v>5.4199999999999995E-4</v>
      </c>
      <c r="BA87" s="5">
        <f t="shared" si="37"/>
        <v>5.4199999999999995E-4</v>
      </c>
      <c r="BB87" s="5">
        <f t="shared" si="38"/>
        <v>4.6799999999999999E-4</v>
      </c>
      <c r="BC87" s="5">
        <f t="shared" si="39"/>
        <v>3.9399999999999998E-4</v>
      </c>
      <c r="BD87" s="5">
        <f t="shared" si="40"/>
        <v>3.9399999999999998E-4</v>
      </c>
      <c r="BE87" s="5">
        <f t="shared" si="41"/>
        <v>3.9399999999999998E-4</v>
      </c>
      <c r="BF87" s="5">
        <f t="shared" si="42"/>
        <v>3.9399999999999998E-4</v>
      </c>
      <c r="BG87" s="5">
        <f t="shared" si="43"/>
        <v>3.9399999999999998E-4</v>
      </c>
      <c r="BH87" s="5">
        <f t="shared" si="44"/>
        <v>3.9399999999999998E-4</v>
      </c>
      <c r="BI87" s="5">
        <f t="shared" si="45"/>
        <v>3.9399999999999998E-4</v>
      </c>
      <c r="BJ87" s="5">
        <f t="shared" si="46"/>
        <v>3.9399999999999998E-4</v>
      </c>
      <c r="BK87" s="5">
        <f t="shared" si="47"/>
        <v>3.9399999999999998E-4</v>
      </c>
      <c r="BL87" s="5">
        <f t="shared" si="48"/>
        <v>3.9399999999999998E-4</v>
      </c>
      <c r="BM87" s="5">
        <f t="shared" si="49"/>
        <v>3.9399999999999998E-4</v>
      </c>
      <c r="BN87" s="5">
        <f t="shared" si="50"/>
        <v>3.9399999999999998E-4</v>
      </c>
      <c r="BO87" s="5">
        <f t="shared" si="51"/>
        <v>3.9399999999999998E-4</v>
      </c>
      <c r="BP87" s="5">
        <f t="shared" si="52"/>
        <v>3.9399999999999998E-4</v>
      </c>
    </row>
    <row r="88" spans="1:68" ht="24.95" customHeight="1" x14ac:dyDescent="0.25">
      <c r="A88" s="18"/>
      <c r="B88" s="31">
        <v>800</v>
      </c>
      <c r="C88" s="30">
        <f t="shared" ref="C88:F101" si="53">IF($AY6=0,"- - -",IF(C69/$AY6&gt;1,1,IF(C69/$AY6&lt;0,0,C69/$AY6)))</f>
        <v>0</v>
      </c>
      <c r="D88" s="29">
        <f t="shared" si="53"/>
        <v>0</v>
      </c>
      <c r="E88" s="29">
        <f t="shared" si="53"/>
        <v>0</v>
      </c>
      <c r="F88" s="29">
        <f t="shared" si="53"/>
        <v>0.15765966286799624</v>
      </c>
      <c r="G88" s="29">
        <f>IF($AZ5=0,"- - -",IF(G69/$AZ5&gt;1,1,IF(G69/$AZ5&lt;0,0,G69/$AZ5)))</f>
        <v>0.81626069989929506</v>
      </c>
      <c r="H88" s="29">
        <f>IF($AZ6=0,"- - -",IF(H69/$AZ6&gt;1,1,IF(H69/$AZ6&lt;0,0,H69/$AZ6)))</f>
        <v>0.99143401015228438</v>
      </c>
      <c r="I88" s="29">
        <f>IF($AZ7=0,"- - -",IF(I69/$AZ7&gt;1,1,IF(I69/$AZ7&lt;0,0,I69/$AZ7)))</f>
        <v>0.99170300387596899</v>
      </c>
      <c r="J88" s="29">
        <f>IF($AZ8=0,"- - -",IF(J69/$AZ8&gt;1,1,IF(J69/$AZ8&lt;0,0,J69/$AZ8)))</f>
        <v>0.98494501072961371</v>
      </c>
      <c r="K88" s="29">
        <f>IF($AZ9=0,"- - -",IF(K69/$AZ9&gt;1,1,IF(K69/$AZ9&lt;0,0,K69/$AZ9)))</f>
        <v>0.99212524900398402</v>
      </c>
      <c r="L88" s="29">
        <f>IF($AZ10=0,"- - -",IF(L69/$AZ10&gt;1,1,IF(L69/$AZ10&lt;0,0,L69/$AZ10)))</f>
        <v>0.99229399008674113</v>
      </c>
      <c r="M88" s="29">
        <f>IF($AZ11=0,"- - -",IF(M69/$AZ11&gt;1,1,IF(M69/$AZ11&lt;0,0,M69/$AZ11)))</f>
        <v>0.9934906933788008</v>
      </c>
      <c r="N88" s="29">
        <f>IF($AZ12=0,"- - -",IF(N69/$AZ12&gt;1,1,IF(N69/$AZ12&lt;0,0,N69/$AZ12)))</f>
        <v>0.9893782808398951</v>
      </c>
      <c r="O88" s="29">
        <f>IF($AZ13=0,"- - -",IF(O69/$AZ13&gt;1,1,IF(O69/$AZ13&lt;0,0,O69/$AZ13)))</f>
        <v>0.9886879178605541</v>
      </c>
      <c r="P88" s="29">
        <f>IF($AZ14=0,"- - -",IF(P69/$AZ14&gt;1,1,IF(P69/$AZ14&lt;0,0,P69/$AZ14)))</f>
        <v>0.99238939991239594</v>
      </c>
      <c r="Q88" s="29">
        <f>IF($AZ15=0,"- - -",IF(Q69/$AZ15&gt;1,1,IF(Q69/$AZ15&lt;0,0,Q69/$AZ15)))</f>
        <v>0.98800894509561998</v>
      </c>
      <c r="R88" s="28">
        <f>IF($AZ16=0,"- - -",IF(R69/$AZ16&gt;1,1,IF(R69/$AZ16&lt;0,0,R69/$AZ16)))</f>
        <v>0.99170300387596899</v>
      </c>
      <c r="S88" s="23"/>
      <c r="T88" s="23"/>
      <c r="U88" s="23"/>
      <c r="V88" s="23"/>
      <c r="W88" s="11"/>
      <c r="X88" s="22">
        <v>5</v>
      </c>
      <c r="Y88" s="21">
        <f>D87</f>
        <v>0</v>
      </c>
      <c r="Z88" s="20">
        <f>D88</f>
        <v>0</v>
      </c>
      <c r="AA88" s="20">
        <f>D89</f>
        <v>0</v>
      </c>
      <c r="AB88" s="20">
        <f>D90</f>
        <v>0</v>
      </c>
      <c r="AC88" s="20">
        <f>D91</f>
        <v>0</v>
      </c>
      <c r="AD88" s="20">
        <f>D92</f>
        <v>0</v>
      </c>
      <c r="AE88" s="20">
        <f>D93</f>
        <v>0.20798668885191351</v>
      </c>
      <c r="AF88" s="20">
        <f>D94</f>
        <v>0.53952991452991461</v>
      </c>
      <c r="AG88" s="20">
        <f>D95</f>
        <v>0.77094601005788033</v>
      </c>
      <c r="AH88" s="20">
        <f>D96</f>
        <v>0.90115936911487771</v>
      </c>
      <c r="AI88" s="20">
        <f>D97</f>
        <v>1</v>
      </c>
      <c r="AJ88" s="20">
        <f>D98</f>
        <v>1</v>
      </c>
      <c r="AK88" s="20">
        <f>D99</f>
        <v>1</v>
      </c>
      <c r="AL88" s="20">
        <f>D100</f>
        <v>1</v>
      </c>
      <c r="AM88" s="19">
        <f>D101</f>
        <v>1</v>
      </c>
      <c r="AN88" s="11"/>
      <c r="AO88" s="11"/>
      <c r="AP88" s="11"/>
      <c r="AQ88" s="11"/>
      <c r="AR88" s="11"/>
      <c r="AS88" s="11"/>
      <c r="AT88" s="11"/>
      <c r="AU88" s="10"/>
      <c r="AY88" s="5">
        <f t="shared" si="35"/>
        <v>6.8099999999999996E-4</v>
      </c>
      <c r="AZ88" s="5">
        <f t="shared" si="36"/>
        <v>6.8099999999999996E-4</v>
      </c>
      <c r="BA88" s="5">
        <f t="shared" si="37"/>
        <v>6.8099999999999996E-4</v>
      </c>
      <c r="BB88" s="5">
        <f t="shared" si="38"/>
        <v>5.7350000000000001E-4</v>
      </c>
      <c r="BC88" s="5">
        <f t="shared" si="39"/>
        <v>4.66E-4</v>
      </c>
      <c r="BD88" s="5">
        <f t="shared" si="40"/>
        <v>4.66E-4</v>
      </c>
      <c r="BE88" s="5">
        <f t="shared" si="41"/>
        <v>4.66E-4</v>
      </c>
      <c r="BF88" s="5">
        <f t="shared" si="42"/>
        <v>4.66E-4</v>
      </c>
      <c r="BG88" s="5">
        <f t="shared" si="43"/>
        <v>4.66E-4</v>
      </c>
      <c r="BH88" s="5">
        <f t="shared" si="44"/>
        <v>4.66E-4</v>
      </c>
      <c r="BI88" s="5">
        <f t="shared" si="45"/>
        <v>4.66E-4</v>
      </c>
      <c r="BJ88" s="5">
        <f t="shared" si="46"/>
        <v>4.66E-4</v>
      </c>
      <c r="BK88" s="5">
        <f t="shared" si="47"/>
        <v>4.66E-4</v>
      </c>
      <c r="BL88" s="5">
        <f t="shared" si="48"/>
        <v>4.66E-4</v>
      </c>
      <c r="BM88" s="5">
        <f t="shared" si="49"/>
        <v>4.66E-4</v>
      </c>
      <c r="BN88" s="5">
        <f t="shared" si="50"/>
        <v>4.66E-4</v>
      </c>
      <c r="BO88" s="5">
        <f t="shared" si="51"/>
        <v>4.66E-4</v>
      </c>
      <c r="BP88" s="5">
        <f t="shared" si="52"/>
        <v>4.66E-4</v>
      </c>
    </row>
    <row r="89" spans="1:68" ht="24.95" customHeight="1" x14ac:dyDescent="0.25">
      <c r="A89" s="18"/>
      <c r="B89" s="31">
        <v>1000</v>
      </c>
      <c r="C89" s="30">
        <f t="shared" si="53"/>
        <v>0</v>
      </c>
      <c r="D89" s="29">
        <f t="shared" si="53"/>
        <v>0</v>
      </c>
      <c r="E89" s="29">
        <f t="shared" si="53"/>
        <v>0</v>
      </c>
      <c r="F89" s="29">
        <f t="shared" si="53"/>
        <v>0.30004800768122902</v>
      </c>
      <c r="G89" s="29">
        <f>IF($BA5=0,"- - -",IF(G70/$BA5&gt;1,1,IF(G70/$BA5&lt;0,0,G70/$BA5)))</f>
        <v>0.82609516616314205</v>
      </c>
      <c r="H89" s="29">
        <f>IF($BA6=0,"- - -",IF(H70/$BA6&gt;1,1,IF(H70/$BA6&lt;0,0,H70/$BA6)))</f>
        <v>0.99143401015228427</v>
      </c>
      <c r="I89" s="29">
        <f>IF($BA7=0,"- - -",IF(I70/$BA7&gt;1,1,IF(I70/$BA7&lt;0,0,I70/$BA7)))</f>
        <v>0.98716085271317822</v>
      </c>
      <c r="J89" s="29">
        <f>IF($BA8=0,"- - -",IF(J70/$BA8&gt;1,1,IF(J70/$BA8&lt;0,0,J70/$BA8)))</f>
        <v>0.98913626609442062</v>
      </c>
      <c r="K89" s="29">
        <f>IF($BA9=0,"- - -",IF(K70/$BA9&gt;1,1,IF(K70/$BA9&lt;0,0,K70/$BA9)))</f>
        <v>0.99082835325365215</v>
      </c>
      <c r="L89" s="29">
        <f>IF($BA10=0,"- - -",IF(L70/$BA10&gt;1,1,IF(L70/$BA10&lt;0,0,L70/$BA10)))</f>
        <v>0.99229399008674113</v>
      </c>
      <c r="M89" s="29">
        <f>IF($BA11=0,"- - -",IF(M70/$BA11&gt;1,1,IF(M70/$BA11&lt;0,0,M70/$BA11)))</f>
        <v>0.99016055697641381</v>
      </c>
      <c r="N89" s="29">
        <f>IF($BA12=0,"- - -",IF(N70/$BA12&gt;1,1,IF(N70/$BA12&lt;0,0,N70/$BA12)))</f>
        <v>0.98835301837270351</v>
      </c>
      <c r="O89" s="29">
        <f>IF($BA13=0,"- - -",IF(O70/$BA13&gt;1,1,IF(O70/$BA13&lt;0,0,O70/$BA13)))</f>
        <v>0.99241881566380141</v>
      </c>
      <c r="P89" s="29">
        <f>IF($BA14=0,"- - -",IF(P70/$BA14&gt;1,1,IF(P70/$BA14&lt;0,0,P70/$BA14)))</f>
        <v>0.98896736749890501</v>
      </c>
      <c r="Q89" s="29">
        <f>IF($BA15=0,"- - -",IF(Q70/$BA15&gt;1,1,IF(Q70/$BA15&lt;0,0,Q70/$BA15)))</f>
        <v>0.98961546370553166</v>
      </c>
      <c r="R89" s="28">
        <f>IF($BA16=0,"- - -",IF(R70/$BA16&gt;1,1,IF(R70/$BA16&lt;0,0,R70/$BA16)))</f>
        <v>0.9901889534883721</v>
      </c>
      <c r="S89" s="23"/>
      <c r="T89" s="23"/>
      <c r="U89" s="23"/>
      <c r="V89" s="23"/>
      <c r="W89" s="11"/>
      <c r="X89" s="22">
        <v>10</v>
      </c>
      <c r="Y89" s="21">
        <f>E87</f>
        <v>0</v>
      </c>
      <c r="Z89" s="20">
        <f>E88</f>
        <v>0</v>
      </c>
      <c r="AA89" s="20">
        <f>E89</f>
        <v>0</v>
      </c>
      <c r="AB89" s="20">
        <f>E90</f>
        <v>0</v>
      </c>
      <c r="AC89" s="20">
        <f>E91</f>
        <v>6.8702457899133804E-2</v>
      </c>
      <c r="AD89" s="20">
        <f>E92</f>
        <v>0.30193236714975852</v>
      </c>
      <c r="AE89" s="20">
        <f>E93</f>
        <v>0.54307635422444089</v>
      </c>
      <c r="AF89" s="20">
        <f>E94</f>
        <v>0.77457264957264971</v>
      </c>
      <c r="AG89" s="20">
        <f>E95</f>
        <v>0.94391466616060993</v>
      </c>
      <c r="AH89" s="20">
        <f>E96</f>
        <v>1</v>
      </c>
      <c r="AI89" s="20">
        <f>E97</f>
        <v>1</v>
      </c>
      <c r="AJ89" s="20">
        <f>E98</f>
        <v>1</v>
      </c>
      <c r="AK89" s="20">
        <f>E99</f>
        <v>1</v>
      </c>
      <c r="AL89" s="20">
        <f>E100</f>
        <v>1</v>
      </c>
      <c r="AM89" s="19">
        <f>E101</f>
        <v>1</v>
      </c>
      <c r="AN89" s="11"/>
      <c r="AO89" s="11"/>
      <c r="AP89" s="11"/>
      <c r="AQ89" s="11"/>
      <c r="AR89" s="11"/>
      <c r="AS89" s="11"/>
      <c r="AT89" s="11"/>
      <c r="AU89" s="10"/>
      <c r="AY89" s="5">
        <f t="shared" si="35"/>
        <v>8.4199999999999998E-4</v>
      </c>
      <c r="AZ89" s="5">
        <f t="shared" si="36"/>
        <v>8.4199999999999998E-4</v>
      </c>
      <c r="BA89" s="5">
        <f t="shared" si="37"/>
        <v>8.4199999999999998E-4</v>
      </c>
      <c r="BB89" s="5">
        <f t="shared" si="38"/>
        <v>6.8999999999999997E-4</v>
      </c>
      <c r="BC89" s="5">
        <f t="shared" si="39"/>
        <v>5.3799999999999996E-4</v>
      </c>
      <c r="BD89" s="5">
        <f t="shared" si="40"/>
        <v>5.3799999999999996E-4</v>
      </c>
      <c r="BE89" s="5">
        <f t="shared" si="41"/>
        <v>5.3799999999999996E-4</v>
      </c>
      <c r="BF89" s="5">
        <f t="shared" si="42"/>
        <v>5.3799999999999996E-4</v>
      </c>
      <c r="BG89" s="5">
        <f t="shared" si="43"/>
        <v>5.3799999999999996E-4</v>
      </c>
      <c r="BH89" s="5">
        <f t="shared" si="44"/>
        <v>5.3799999999999996E-4</v>
      </c>
      <c r="BI89" s="5">
        <f t="shared" si="45"/>
        <v>5.3799999999999996E-4</v>
      </c>
      <c r="BJ89" s="5">
        <f t="shared" si="46"/>
        <v>5.3799999999999996E-4</v>
      </c>
      <c r="BK89" s="5">
        <f t="shared" si="47"/>
        <v>5.3799999999999996E-4</v>
      </c>
      <c r="BL89" s="5">
        <f t="shared" si="48"/>
        <v>5.3799999999999996E-4</v>
      </c>
      <c r="BM89" s="5">
        <f t="shared" si="49"/>
        <v>5.3799999999999996E-4</v>
      </c>
      <c r="BN89" s="5">
        <f t="shared" si="50"/>
        <v>5.3799999999999996E-4</v>
      </c>
      <c r="BO89" s="5">
        <f t="shared" si="51"/>
        <v>5.3799999999999996E-4</v>
      </c>
      <c r="BP89" s="5">
        <f t="shared" si="52"/>
        <v>5.3799999999999996E-4</v>
      </c>
    </row>
    <row r="90" spans="1:68" ht="24.95" customHeight="1" x14ac:dyDescent="0.25">
      <c r="A90" s="18"/>
      <c r="B90" s="31">
        <v>1200</v>
      </c>
      <c r="C90" s="30">
        <f t="shared" si="53"/>
        <v>0</v>
      </c>
      <c r="D90" s="29">
        <f t="shared" si="53"/>
        <v>0</v>
      </c>
      <c r="E90" s="29">
        <f t="shared" si="53"/>
        <v>0</v>
      </c>
      <c r="F90" s="29">
        <f t="shared" si="53"/>
        <v>0.4616511672963286</v>
      </c>
      <c r="G90" s="29">
        <f>IF($BB5=0,"- - -",IF(G71/$BB5&gt;1,1,IF(G71/$BB5&lt;0,0,G71/$BB5)))</f>
        <v>0.8588767203759653</v>
      </c>
      <c r="H90" s="29">
        <f>IF($BB6=0,"- - -",IF(H71/$BB6&gt;1,1,IF(H71/$BB6&lt;0,0,H71/$BB6)))</f>
        <v>0.99143401015228438</v>
      </c>
      <c r="I90" s="29">
        <f>IF($BB7=0,"- - -",IF(I71/$BB7&gt;1,1,IF(I71/$BB7&lt;0,0,I71/$BB7)))</f>
        <v>0.98917958656330751</v>
      </c>
      <c r="J90" s="29">
        <f>IF($BB8=0,"- - -",IF(J71/$BB8&gt;1,1,IF(J71/$BB8&lt;0,0,J71/$BB8)))</f>
        <v>0.98727348593228426</v>
      </c>
      <c r="K90" s="29">
        <f>IF($BB9=0,"- - -",IF(K71/$BB9&gt;1,1,IF(K71/$BB9&lt;0,0,K71/$BB9)))</f>
        <v>0.98996375608676412</v>
      </c>
      <c r="L90" s="29">
        <f>IF($BB10=0,"- - -",IF(L71/$BB10&gt;1,1,IF(L71/$BB10&lt;0,0,L71/$BB10)))</f>
        <v>0.98826027467988442</v>
      </c>
      <c r="M90" s="29">
        <f>IF($BB11=0,"- - -",IF(M71/$BB11&gt;1,1,IF(M71/$BB11&lt;0,0,M71/$BB11)))</f>
        <v>0.99164061759969702</v>
      </c>
      <c r="N90" s="29">
        <f>IF($BB12=0,"- - -",IF(N71/$BB12&gt;1,1,IF(N71/$BB12&lt;0,0,N71/$BB12)))</f>
        <v>0.99108705161854782</v>
      </c>
      <c r="O90" s="29">
        <f>IF($BB13=0,"- - -",IF(O71/$BB13&gt;1,1,IF(O71/$BB13&lt;0,0,O71/$BB13)))</f>
        <v>0.99179699936326027</v>
      </c>
      <c r="P90" s="29">
        <f>IF($BB14=0,"- - -",IF(P71/$BB14&gt;1,1,IF(P71/$BB14&lt;0,0,P71/$BB14)))</f>
        <v>0.98953770623448689</v>
      </c>
      <c r="Q90" s="29">
        <f>IF($BB15=0,"- - -",IF(Q71/$BB15&gt;1,1,IF(Q71/$BB15&lt;0,0,Q71/$BB15)))</f>
        <v>0.99068647611213934</v>
      </c>
      <c r="R90" s="28">
        <f>IF($BB16=0,"- - -",IF(R71/$BB16&gt;1,1,IF(R71/$BB16&lt;0,0,R71/$BB16)))</f>
        <v>0.98917958656330751</v>
      </c>
      <c r="S90" s="23"/>
      <c r="T90" s="23"/>
      <c r="U90" s="23"/>
      <c r="V90" s="23"/>
      <c r="W90" s="11"/>
      <c r="X90" s="22">
        <v>15</v>
      </c>
      <c r="Y90" s="21">
        <f>F87</f>
        <v>0</v>
      </c>
      <c r="Z90" s="20">
        <f>F88</f>
        <v>0.15765966286799624</v>
      </c>
      <c r="AA90" s="20">
        <f>F89</f>
        <v>0.30004800768122902</v>
      </c>
      <c r="AB90" s="20">
        <f>F90</f>
        <v>0.4616511672963286</v>
      </c>
      <c r="AC90" s="20">
        <f>F91</f>
        <v>0.59771138372246413</v>
      </c>
      <c r="AD90" s="20">
        <f>F92</f>
        <v>0.74854066022544297</v>
      </c>
      <c r="AE90" s="20">
        <f>F93</f>
        <v>0.87238861157330394</v>
      </c>
      <c r="AF90" s="20">
        <f>F94</f>
        <v>1</v>
      </c>
      <c r="AG90" s="20">
        <f>F95</f>
        <v>1</v>
      </c>
      <c r="AH90" s="20">
        <f>F96</f>
        <v>1</v>
      </c>
      <c r="AI90" s="20">
        <f>F97</f>
        <v>1</v>
      </c>
      <c r="AJ90" s="20">
        <f>F98</f>
        <v>1</v>
      </c>
      <c r="AK90" s="20">
        <f>F99</f>
        <v>1</v>
      </c>
      <c r="AL90" s="20">
        <f>F100</f>
        <v>1</v>
      </c>
      <c r="AM90" s="19">
        <f>F101</f>
        <v>1</v>
      </c>
      <c r="AN90" s="11"/>
      <c r="AO90" s="11"/>
      <c r="AP90" s="11"/>
      <c r="AQ90" s="11"/>
      <c r="AR90" s="11"/>
      <c r="AS90" s="11"/>
      <c r="AT90" s="11"/>
      <c r="AU90" s="10"/>
      <c r="AY90" s="5">
        <f t="shared" si="35"/>
        <v>9.8999999999999999E-4</v>
      </c>
      <c r="AZ90" s="5">
        <f t="shared" si="36"/>
        <v>9.8999999999999999E-4</v>
      </c>
      <c r="BA90" s="5">
        <f t="shared" si="37"/>
        <v>9.8999999999999999E-4</v>
      </c>
      <c r="BB90" s="5">
        <f t="shared" si="38"/>
        <v>8.1249999999999996E-4</v>
      </c>
      <c r="BC90" s="5">
        <f t="shared" si="39"/>
        <v>6.3499999999999993E-4</v>
      </c>
      <c r="BD90" s="5">
        <f t="shared" si="40"/>
        <v>6.3499999999999993E-4</v>
      </c>
      <c r="BE90" s="5">
        <f t="shared" si="41"/>
        <v>6.3499999999999993E-4</v>
      </c>
      <c r="BF90" s="5">
        <f t="shared" si="42"/>
        <v>6.3499999999999993E-4</v>
      </c>
      <c r="BG90" s="5">
        <f t="shared" si="43"/>
        <v>6.3499999999999993E-4</v>
      </c>
      <c r="BH90" s="5">
        <f t="shared" si="44"/>
        <v>6.3499999999999993E-4</v>
      </c>
      <c r="BI90" s="5">
        <f t="shared" si="45"/>
        <v>6.3499999999999993E-4</v>
      </c>
      <c r="BJ90" s="5">
        <f t="shared" si="46"/>
        <v>6.3499999999999993E-4</v>
      </c>
      <c r="BK90" s="5">
        <f t="shared" si="47"/>
        <v>6.3499999999999993E-4</v>
      </c>
      <c r="BL90" s="5">
        <f t="shared" si="48"/>
        <v>6.3499999999999993E-4</v>
      </c>
      <c r="BM90" s="5">
        <f t="shared" si="49"/>
        <v>6.3499999999999993E-4</v>
      </c>
      <c r="BN90" s="5">
        <f t="shared" si="50"/>
        <v>6.3499999999999993E-4</v>
      </c>
      <c r="BO90" s="5">
        <f t="shared" si="51"/>
        <v>6.3499999999999993E-4</v>
      </c>
      <c r="BP90" s="5">
        <f t="shared" si="52"/>
        <v>6.3499999999999993E-4</v>
      </c>
    </row>
    <row r="91" spans="1:68" ht="24.95" customHeight="1" x14ac:dyDescent="0.25">
      <c r="A91" s="18"/>
      <c r="B91" s="31">
        <v>1400</v>
      </c>
      <c r="C91" s="30">
        <f t="shared" si="53"/>
        <v>0</v>
      </c>
      <c r="D91" s="29">
        <f t="shared" si="53"/>
        <v>0</v>
      </c>
      <c r="E91" s="29">
        <f t="shared" si="53"/>
        <v>6.8702457899133804E-2</v>
      </c>
      <c r="F91" s="29">
        <f t="shared" si="53"/>
        <v>0.59771138372246413</v>
      </c>
      <c r="G91" s="29">
        <f>IF($BC5=0,"- - -",IF(G72/$BC5&gt;1,1,IF(G72/$BC5&lt;0,0,G72/$BC5)))</f>
        <v>0.90477089627391749</v>
      </c>
      <c r="H91" s="29">
        <f>IF($BC6=0,"- - -",IF(H72/$BC6&gt;1,1,IF(H72/$BC6&lt;0,0,H72/$BC6)))</f>
        <v>0.99143401015228438</v>
      </c>
      <c r="I91" s="29">
        <f>IF($BC7=0,"- - -",IF(I72/$BC7&gt;1,1,IF(I72/$BC7&lt;0,0,I72/$BC7)))</f>
        <v>0.9906215393133998</v>
      </c>
      <c r="J91" s="29">
        <f>IF($BC8=0,"- - -",IF(J72/$BC8&gt;1,1,IF(J72/$BC8&lt;0,0,J72/$BC8)))</f>
        <v>0.98993460044962189</v>
      </c>
      <c r="K91" s="29">
        <f>IF($BC9=0,"- - -",IF(K72/$BC9&gt;1,1,IF(K72/$BC9&lt;0,0,K72/$BC9)))</f>
        <v>0.98934618668184404</v>
      </c>
      <c r="L91" s="29">
        <f>IF($BC10=0,"- - -",IF(L72/$BC10&gt;1,1,IF(L72/$BC10&lt;0,0,L72/$BC10)))</f>
        <v>0.98883651973800679</v>
      </c>
      <c r="M91" s="29">
        <f>IF($BC11=0,"- - -",IF(M72/$BC11&gt;1,1,IF(M72/$BC11&lt;0,0,M72/$BC11)))</f>
        <v>0.98952624528072108</v>
      </c>
      <c r="N91" s="29">
        <f>IF($BC12=0,"- - -",IF(N72/$BC12&gt;1,1,IF(N72/$BC12&lt;0,0,N72/$BC12)))</f>
        <v>0.99011061117360333</v>
      </c>
      <c r="O91" s="29">
        <f>IF($BC13=0,"- - -",IF(O72/$BC13&gt;1,1,IF(O72/$BC13&lt;0,0,O72/$BC13)))</f>
        <v>0.98868791786055399</v>
      </c>
      <c r="P91" s="29">
        <f>IF($BC14=0,"- - -",IF(P72/$BC14&gt;1,1,IF(P72/$BC14&lt;0,0,P72/$BC14)))</f>
        <v>0.98994509104561668</v>
      </c>
      <c r="Q91" s="29">
        <f>IF($BC15=0,"- - -",IF(Q72/$BC15&gt;1,1,IF(Q72/$BC15&lt;0,0,Q72/$BC15)))</f>
        <v>0.98915645838841393</v>
      </c>
      <c r="R91" s="28">
        <f>IF($BC16=0,"- - -",IF(R72/$BC16&gt;1,1,IF(R72/$BC16&lt;0,0,R72/$BC16)))</f>
        <v>0.9906215393133998</v>
      </c>
      <c r="S91" s="23"/>
      <c r="T91" s="23"/>
      <c r="U91" s="23"/>
      <c r="V91" s="23"/>
      <c r="W91" s="11"/>
      <c r="X91" s="22">
        <v>20</v>
      </c>
      <c r="Y91" s="21">
        <f>G87</f>
        <v>0.64019097222222232</v>
      </c>
      <c r="Z91" s="20">
        <f>G88</f>
        <v>0.81626069989929506</v>
      </c>
      <c r="AA91" s="20">
        <f>G89</f>
        <v>0.82609516616314205</v>
      </c>
      <c r="AB91" s="20">
        <f>G90</f>
        <v>0.8588767203759653</v>
      </c>
      <c r="AC91" s="20">
        <f>G91</f>
        <v>0.90477089627391749</v>
      </c>
      <c r="AD91" s="20">
        <f>G92</f>
        <v>0.91952259566968786</v>
      </c>
      <c r="AE91" s="20">
        <f>G93</f>
        <v>0.93536701353921903</v>
      </c>
      <c r="AF91" s="20">
        <f>G94</f>
        <v>0.96771148036253785</v>
      </c>
      <c r="AG91" s="20">
        <f>G95</f>
        <v>0.99059896548567261</v>
      </c>
      <c r="AH91" s="33">
        <f>G96</f>
        <v>0.99000293722725763</v>
      </c>
      <c r="AI91" s="33">
        <f>G97</f>
        <v>1</v>
      </c>
      <c r="AJ91" s="33">
        <f>G98</f>
        <v>1</v>
      </c>
      <c r="AK91" s="33">
        <f>G99</f>
        <v>1</v>
      </c>
      <c r="AL91" s="33">
        <f>G100</f>
        <v>1</v>
      </c>
      <c r="AM91" s="32">
        <f>G101</f>
        <v>1</v>
      </c>
      <c r="AN91" s="11"/>
      <c r="AO91" s="11"/>
      <c r="AP91" s="11"/>
      <c r="AQ91" s="11"/>
      <c r="AR91" s="11"/>
      <c r="AS91" s="11"/>
      <c r="AT91" s="11"/>
      <c r="AU91" s="10"/>
      <c r="AY91" s="5">
        <f t="shared" si="35"/>
        <v>1.127E-3</v>
      </c>
      <c r="AZ91" s="5">
        <f t="shared" si="36"/>
        <v>1.127E-3</v>
      </c>
      <c r="BA91" s="5">
        <f t="shared" si="37"/>
        <v>1.127E-3</v>
      </c>
      <c r="BB91" s="5">
        <f t="shared" si="38"/>
        <v>9.4399999999999996E-4</v>
      </c>
      <c r="BC91" s="5">
        <f t="shared" si="39"/>
        <v>7.6099999999999996E-4</v>
      </c>
      <c r="BD91" s="5">
        <f t="shared" si="40"/>
        <v>7.6099999999999996E-4</v>
      </c>
      <c r="BE91" s="5">
        <f t="shared" si="41"/>
        <v>7.6099999999999996E-4</v>
      </c>
      <c r="BF91" s="5">
        <f t="shared" si="42"/>
        <v>7.6099999999999996E-4</v>
      </c>
      <c r="BG91" s="5">
        <f t="shared" si="43"/>
        <v>7.6099999999999996E-4</v>
      </c>
      <c r="BH91" s="5">
        <f t="shared" si="44"/>
        <v>7.6099999999999996E-4</v>
      </c>
      <c r="BI91" s="5">
        <f t="shared" si="45"/>
        <v>7.6099999999999996E-4</v>
      </c>
      <c r="BJ91" s="5">
        <f t="shared" si="46"/>
        <v>7.6099999999999996E-4</v>
      </c>
      <c r="BK91" s="5">
        <f t="shared" si="47"/>
        <v>7.6099999999999996E-4</v>
      </c>
      <c r="BL91" s="5">
        <f t="shared" si="48"/>
        <v>7.6099999999999996E-4</v>
      </c>
      <c r="BM91" s="5">
        <f t="shared" si="49"/>
        <v>7.6099999999999996E-4</v>
      </c>
      <c r="BN91" s="5">
        <f t="shared" si="50"/>
        <v>7.6099999999999996E-4</v>
      </c>
      <c r="BO91" s="5">
        <f t="shared" si="51"/>
        <v>7.6099999999999996E-4</v>
      </c>
      <c r="BP91" s="5">
        <f t="shared" si="52"/>
        <v>7.6099999999999996E-4</v>
      </c>
    </row>
    <row r="92" spans="1:68" ht="24.95" customHeight="1" x14ac:dyDescent="0.25">
      <c r="A92" s="18"/>
      <c r="B92" s="31">
        <v>1600</v>
      </c>
      <c r="C92" s="30">
        <f t="shared" si="53"/>
        <v>0</v>
      </c>
      <c r="D92" s="29">
        <f t="shared" si="53"/>
        <v>0</v>
      </c>
      <c r="E92" s="29">
        <f t="shared" si="53"/>
        <v>0.30193236714975852</v>
      </c>
      <c r="F92" s="29">
        <f t="shared" si="53"/>
        <v>0.74854066022544297</v>
      </c>
      <c r="G92" s="29">
        <f>IF($BD5=0,"- - -",IF(G73/$BD5&gt;1,1,IF(G73/$BD5&lt;0,0,G73/$BD5)))</f>
        <v>0.91952259566968786</v>
      </c>
      <c r="H92" s="29">
        <f>IF($BD6=0,"- - -",IF(H73/$BD6&gt;1,1,IF(H73/$BD6&lt;0,0,H73/$BD6)))</f>
        <v>0.98730303510998318</v>
      </c>
      <c r="I92" s="29">
        <f>IF($BD7=0,"- - -",IF(I73/$BD7&gt;1,1,IF(I73/$BD7&lt;0,0,I73/$BD7)))</f>
        <v>0.99170300387596899</v>
      </c>
      <c r="J92" s="29">
        <f>IF($BD8=0,"- - -",IF(J73/$BD8&gt;1,1,IF(J73/$BD8&lt;0,0,J73/$BD8)))</f>
        <v>0.99193043633762512</v>
      </c>
      <c r="K92" s="29">
        <f>IF($BD9=0,"- - -",IF(K73/$BD9&gt;1,1,IF(K73/$BD9&lt;0,0,K73/$BD9)))</f>
        <v>0.98888300962815401</v>
      </c>
      <c r="L92" s="29">
        <f>IF($BD10=0,"- - -",IF(L73/$BD10&gt;1,1,IF(L73/$BD10&lt;0,0,L73/$BD10)))</f>
        <v>0.98926870353159857</v>
      </c>
      <c r="M92" s="29">
        <f>IF($BD11=0,"- - -",IF(M73/$BD11&gt;1,1,IF(M73/$BD11&lt;0,0,M73/$BD11)))</f>
        <v>0.98794046604148911</v>
      </c>
      <c r="N92" s="29">
        <f>IF($BD12=0,"- - -",IF(N73/$BD12&gt;1,1,IF(N73/$BD12&lt;0,0,N73/$BD12)))</f>
        <v>0.99194143700787418</v>
      </c>
      <c r="O92" s="29">
        <f>IF($BD13=0,"- - -",IF(O73/$BD13&gt;1,1,IF(O73/$BD13&lt;0,0,O73/$BD13)))</f>
        <v>0.9886879178605541</v>
      </c>
      <c r="P92" s="29">
        <f>IF($BD14=0,"- - -",IF(P73/$BD14&gt;1,1,IF(P73/$BD14&lt;0,0,P73/$BD14)))</f>
        <v>0.99025062965396404</v>
      </c>
      <c r="Q92" s="29">
        <f>IF($BD15=0,"- - -",IF(Q73/$BD15&gt;1,1,IF(Q73/$BD15&lt;0,0,Q73/$BD15)))</f>
        <v>0.99001709335800947</v>
      </c>
      <c r="R92" s="28">
        <f>IF($BD16=0,"- - -",IF(R73/$BD16&gt;1,1,IF(R73/$BD16&lt;0,0,R73/$BD16)))</f>
        <v>0.98981044089147285</v>
      </c>
      <c r="S92" s="23"/>
      <c r="T92" s="23"/>
      <c r="U92" s="23"/>
      <c r="V92" s="23"/>
      <c r="W92" s="11"/>
      <c r="X92" s="22">
        <v>25</v>
      </c>
      <c r="Y92" s="21">
        <f>H87</f>
        <v>0.99232846628679983</v>
      </c>
      <c r="Z92" s="20">
        <f>H88</f>
        <v>0.99143401015228438</v>
      </c>
      <c r="AA92" s="20">
        <f>H89</f>
        <v>0.99143401015228427</v>
      </c>
      <c r="AB92" s="20">
        <f>H90</f>
        <v>0.99143401015228438</v>
      </c>
      <c r="AC92" s="20">
        <f>H91</f>
        <v>0.99143401015228438</v>
      </c>
      <c r="AD92" s="20">
        <f>H92</f>
        <v>0.98730303510998318</v>
      </c>
      <c r="AE92" s="20">
        <f>H93</f>
        <v>0.95104225418311727</v>
      </c>
      <c r="AF92" s="20">
        <f>H94</f>
        <v>0.95838620981387479</v>
      </c>
      <c r="AG92" s="20">
        <f>H95</f>
        <v>0.9704035917551147</v>
      </c>
      <c r="AH92" s="20">
        <f>H96</f>
        <v>0.97766409334461368</v>
      </c>
      <c r="AI92" s="20">
        <f>H97</f>
        <v>0.97872331771443444</v>
      </c>
      <c r="AJ92" s="20">
        <f>H98</f>
        <v>0.99143401015228438</v>
      </c>
      <c r="AK92" s="20">
        <f>H99</f>
        <v>0.97904108502538079</v>
      </c>
      <c r="AL92" s="20">
        <f>H100</f>
        <v>0.97858208779845846</v>
      </c>
      <c r="AM92" s="19">
        <f>H101</f>
        <v>0.97491010998307959</v>
      </c>
      <c r="AN92" s="11"/>
      <c r="AO92" s="11"/>
      <c r="AP92" s="11"/>
      <c r="AQ92" s="11"/>
      <c r="AR92" s="11"/>
      <c r="AS92" s="11"/>
      <c r="AT92" s="11"/>
      <c r="AU92" s="10"/>
      <c r="AY92" s="5">
        <f t="shared" si="35"/>
        <v>1.2619999999999999E-3</v>
      </c>
      <c r="AZ92" s="5">
        <f t="shared" si="36"/>
        <v>1.2619999999999999E-3</v>
      </c>
      <c r="BA92" s="5">
        <f t="shared" si="37"/>
        <v>1.2619999999999999E-3</v>
      </c>
      <c r="BB92" s="5">
        <f t="shared" si="38"/>
        <v>1.0609999999999999E-3</v>
      </c>
      <c r="BC92" s="5">
        <f t="shared" si="39"/>
        <v>8.5999999999999998E-4</v>
      </c>
      <c r="BD92" s="5">
        <f t="shared" si="40"/>
        <v>8.5999999999999998E-4</v>
      </c>
      <c r="BE92" s="5">
        <f t="shared" si="41"/>
        <v>8.5999999999999998E-4</v>
      </c>
      <c r="BF92" s="5">
        <f t="shared" si="42"/>
        <v>8.5999999999999998E-4</v>
      </c>
      <c r="BG92" s="5">
        <f t="shared" si="43"/>
        <v>8.5999999999999998E-4</v>
      </c>
      <c r="BH92" s="5">
        <f t="shared" si="44"/>
        <v>8.5999999999999998E-4</v>
      </c>
      <c r="BI92" s="5">
        <f t="shared" si="45"/>
        <v>8.5999999999999998E-4</v>
      </c>
      <c r="BJ92" s="5">
        <f t="shared" si="46"/>
        <v>8.5999999999999998E-4</v>
      </c>
      <c r="BK92" s="5">
        <f t="shared" si="47"/>
        <v>8.5999999999999998E-4</v>
      </c>
      <c r="BL92" s="5">
        <f t="shared" si="48"/>
        <v>8.5999999999999998E-4</v>
      </c>
      <c r="BM92" s="5">
        <f t="shared" si="49"/>
        <v>8.5999999999999998E-4</v>
      </c>
      <c r="BN92" s="5">
        <f t="shared" si="50"/>
        <v>8.5999999999999998E-4</v>
      </c>
      <c r="BO92" s="5">
        <f t="shared" si="51"/>
        <v>8.5999999999999998E-4</v>
      </c>
      <c r="BP92" s="5">
        <f t="shared" si="52"/>
        <v>8.5999999999999998E-4</v>
      </c>
    </row>
    <row r="93" spans="1:68" ht="24.95" customHeight="1" x14ac:dyDescent="0.25">
      <c r="A93" s="18"/>
      <c r="B93" s="31">
        <v>1800</v>
      </c>
      <c r="C93" s="30">
        <f t="shared" si="53"/>
        <v>0</v>
      </c>
      <c r="D93" s="29">
        <f t="shared" si="53"/>
        <v>0.20798668885191351</v>
      </c>
      <c r="E93" s="29">
        <f t="shared" si="53"/>
        <v>0.54307635422444089</v>
      </c>
      <c r="F93" s="29">
        <f t="shared" si="53"/>
        <v>0.87238861157330394</v>
      </c>
      <c r="G93" s="29">
        <f>IF($BE5=0,"- - -",IF(G74/$BE5&gt;1,1,IF(G74/$BE5&lt;0,0,G74/$BE5)))</f>
        <v>0.93536701353921903</v>
      </c>
      <c r="H93" s="29">
        <f>IF($BE6=0,"- - -",IF(H74/$BE6&gt;1,1,IF(H74/$BE6&lt;0,0,H74/$BE6)))</f>
        <v>0.95104225418311727</v>
      </c>
      <c r="I93" s="29">
        <f>IF($BE7=0,"- - -",IF(I74/$BE7&gt;1,1,IF(I74/$BE7&lt;0,0,I74/$BE7)))</f>
        <v>0.98917958656330751</v>
      </c>
      <c r="J93" s="29">
        <f>IF($BE8=0,"- - -",IF(J74/$BE8&gt;1,1,IF(J74/$BE8&lt;0,0,J74/$BE8)))</f>
        <v>0.99037811953584487</v>
      </c>
      <c r="K93" s="29">
        <f>IF($BE9=0,"- - -",IF(K74/$BE9&gt;1,1,IF(K74/$BE9&lt;0,0,K74/$BE9)))</f>
        <v>0.9914047513649108</v>
      </c>
      <c r="L93" s="29">
        <f>IF($BE10=0,"- - -",IF(L74/$BE10&gt;1,1,IF(L74/$BE10&lt;0,0,L74/$BE10)))</f>
        <v>0.98960484648216995</v>
      </c>
      <c r="M93" s="29">
        <f>IF($BE11=0,"- - -",IF(M74/$BE11&gt;1,1,IF(M74/$BE11&lt;0,0,M74/$BE11)))</f>
        <v>0.98917384989422508</v>
      </c>
      <c r="N93" s="29">
        <f>IF($BE12=0,"- - -",IF(N74/$BE12&gt;1,1,IF(N74/$BE12&lt;0,0,N74/$BE12)))</f>
        <v>0.99108705161854782</v>
      </c>
      <c r="O93" s="29">
        <f>IF($BE13=0,"- - -",IF(O74/$BE13&gt;1,1,IF(O74/$BE13&lt;0,0,O74/$BE13)))</f>
        <v>0.9886879178605541</v>
      </c>
      <c r="P93" s="29">
        <f>IF($BE14=0,"- - -",IF(P74/$BE14&gt;1,1,IF(P74/$BE14&lt;0,0,P74/$BE14)))</f>
        <v>0.99048827079378987</v>
      </c>
      <c r="Q93" s="29">
        <f>IF($BE15=0,"- - -",IF(Q74/$BE15&gt;1,1,IF(Q74/$BE15&lt;0,0,Q74/$BE15)))</f>
        <v>0.99068647611213934</v>
      </c>
      <c r="R93" s="28">
        <f>IF($BE16=0,"- - -",IF(R74/$BE16&gt;1,1,IF(R74/$BE16&lt;0,0,R74/$BE16)))</f>
        <v>0.99086186477174842</v>
      </c>
      <c r="S93" s="23"/>
      <c r="T93" s="23"/>
      <c r="U93" s="23"/>
      <c r="V93" s="23"/>
      <c r="W93" s="11"/>
      <c r="X93" s="22">
        <v>30</v>
      </c>
      <c r="Y93" s="21">
        <f>I87</f>
        <v>0.99182535872406263</v>
      </c>
      <c r="Z93" s="20">
        <f>I88</f>
        <v>0.99170300387596899</v>
      </c>
      <c r="AA93" s="20">
        <f>I89</f>
        <v>0.98716085271317822</v>
      </c>
      <c r="AB93" s="20">
        <f>I90</f>
        <v>0.98917958656330751</v>
      </c>
      <c r="AC93" s="20">
        <f>I91</f>
        <v>0.9906215393133998</v>
      </c>
      <c r="AD93" s="20">
        <f>I92</f>
        <v>0.99170300387596899</v>
      </c>
      <c r="AE93" s="20">
        <f>I93</f>
        <v>0.98917958656330751</v>
      </c>
      <c r="AF93" s="20">
        <f>I94</f>
        <v>0.9901889534883721</v>
      </c>
      <c r="AG93" s="20">
        <f>I95</f>
        <v>0.99101479915433399</v>
      </c>
      <c r="AH93" s="20">
        <f>I96</f>
        <v>0.98917958656330751</v>
      </c>
      <c r="AI93" s="20">
        <f>I97</f>
        <v>0.98995602265951099</v>
      </c>
      <c r="AJ93" s="20">
        <f>I98</f>
        <v>1</v>
      </c>
      <c r="AK93" s="20">
        <f>I99</f>
        <v>0.98981044089147285</v>
      </c>
      <c r="AL93" s="20">
        <f>I100</f>
        <v>0.99086186477174842</v>
      </c>
      <c r="AM93" s="19">
        <f>I101</f>
        <v>0.9901889534883721</v>
      </c>
      <c r="AN93" s="11"/>
      <c r="AO93" s="11"/>
      <c r="AP93" s="11"/>
      <c r="AQ93" s="11"/>
      <c r="AR93" s="11"/>
      <c r="AS93" s="11"/>
      <c r="AT93" s="11"/>
      <c r="AU93" s="10"/>
      <c r="AY93" s="5">
        <f t="shared" si="35"/>
        <v>1.3309999999999999E-3</v>
      </c>
      <c r="AZ93" s="5">
        <f t="shared" si="36"/>
        <v>1.3309999999999999E-3</v>
      </c>
      <c r="BA93" s="5">
        <f t="shared" si="37"/>
        <v>1.3309999999999999E-3</v>
      </c>
      <c r="BB93" s="5">
        <f t="shared" si="38"/>
        <v>1.142E-3</v>
      </c>
      <c r="BC93" s="5">
        <f t="shared" si="39"/>
        <v>9.5299999999999996E-4</v>
      </c>
      <c r="BD93" s="5">
        <f t="shared" si="40"/>
        <v>9.5299999999999996E-4</v>
      </c>
      <c r="BE93" s="5">
        <f t="shared" si="41"/>
        <v>9.5299999999999996E-4</v>
      </c>
      <c r="BF93" s="5">
        <f t="shared" si="42"/>
        <v>9.5299999999999996E-4</v>
      </c>
      <c r="BG93" s="5">
        <f t="shared" si="43"/>
        <v>9.5299999999999996E-4</v>
      </c>
      <c r="BH93" s="5">
        <f t="shared" si="44"/>
        <v>9.5299999999999996E-4</v>
      </c>
      <c r="BI93" s="5">
        <f t="shared" si="45"/>
        <v>9.5299999999999996E-4</v>
      </c>
      <c r="BJ93" s="5">
        <f t="shared" si="46"/>
        <v>9.5299999999999996E-4</v>
      </c>
      <c r="BK93" s="5">
        <f t="shared" si="47"/>
        <v>9.5299999999999996E-4</v>
      </c>
      <c r="BL93" s="5">
        <f t="shared" si="48"/>
        <v>9.5299999999999996E-4</v>
      </c>
      <c r="BM93" s="5">
        <f t="shared" si="49"/>
        <v>9.5299999999999996E-4</v>
      </c>
      <c r="BN93" s="5">
        <f t="shared" si="50"/>
        <v>9.5299999999999996E-4</v>
      </c>
      <c r="BO93" s="5">
        <f t="shared" si="51"/>
        <v>9.5299999999999996E-4</v>
      </c>
      <c r="BP93" s="5">
        <f t="shared" si="52"/>
        <v>9.5299999999999996E-4</v>
      </c>
    </row>
    <row r="94" spans="1:68" ht="24.95" customHeight="1" x14ac:dyDescent="0.25">
      <c r="A94" s="18"/>
      <c r="B94" s="31">
        <v>2000</v>
      </c>
      <c r="C94" s="30">
        <f t="shared" si="53"/>
        <v>0.33119658119658124</v>
      </c>
      <c r="D94" s="29">
        <f t="shared" si="53"/>
        <v>0.53952991452991461</v>
      </c>
      <c r="E94" s="29">
        <f t="shared" si="53"/>
        <v>0.77457264957264971</v>
      </c>
      <c r="F94" s="29">
        <f t="shared" si="53"/>
        <v>1</v>
      </c>
      <c r="G94" s="29">
        <f>IF($BF5=0,"- - -",IF(G75/$BF5&gt;1,1,IF(G75/$BF5&lt;0,0,G75/$BF5)))</f>
        <v>0.96771148036253785</v>
      </c>
      <c r="H94" s="29">
        <f>IF($BF6=0,"- - -",IF(H75/$BF6&gt;1,1,IF(H75/$BF6&lt;0,0,H75/$BF6)))</f>
        <v>0.95838620981387479</v>
      </c>
      <c r="I94" s="29">
        <f>IF($BF7=0,"- - -",IF(I75/$BF7&gt;1,1,IF(I75/$BF7&lt;0,0,I75/$BF7)))</f>
        <v>0.9901889534883721</v>
      </c>
      <c r="J94" s="29">
        <f>IF($BF8=0,"- - -",IF(J75/$BF8&gt;1,1,IF(J75/$BF8&lt;0,0,J75/$BF8)))</f>
        <v>0.99193043633762523</v>
      </c>
      <c r="K94" s="29">
        <f>IF($BF9=0,"- - -",IF(K75/$BF9&gt;1,1,IF(K75/$BF9&lt;0,0,K75/$BF9)))</f>
        <v>0.98823456175298818</v>
      </c>
      <c r="L94" s="29">
        <f>IF($BF10=0,"- - -",IF(L75/$BF10&gt;1,1,IF(L75/$BF10&lt;0,0,L75/$BF10)))</f>
        <v>0.98987376084262713</v>
      </c>
      <c r="M94" s="29">
        <f>IF($BF11=0,"- - -",IF(M75/$BF11&gt;1,1,IF(M75/$BF11&lt;0,0,M75/$BF11)))</f>
        <v>0.99016055697641381</v>
      </c>
      <c r="N94" s="29">
        <f>IF($BF12=0,"- - -",IF(N75/$BF12&gt;1,1,IF(N75/$BF12&lt;0,0,N75/$BF12)))</f>
        <v>0.99040354330708669</v>
      </c>
      <c r="O94" s="29">
        <f>IF($BF13=0,"- - -",IF(O75/$BF13&gt;1,1,IF(O75/$BF13&lt;0,0,O75/$BF13)))</f>
        <v>0.99055336676217776</v>
      </c>
      <c r="P94" s="29">
        <f>IF($BF14=0,"- - -",IF(P75/$BF14&gt;1,1,IF(P75/$BF14&lt;0,0,P75/$BF14)))</f>
        <v>0.99067838370565053</v>
      </c>
      <c r="Q94" s="29">
        <f>IF($BF15=0,"- - -",IF(Q75/$BF15&gt;1,1,IF(Q75/$BF15&lt;0,0,Q75/$BF15)))</f>
        <v>0.98961546370553166</v>
      </c>
      <c r="R94" s="28">
        <f>IF($BF16=0,"- - -",IF(R75/$BF16&gt;1,1,IF(R75/$BF16&lt;0,0,R75/$BF16)))</f>
        <v>0.9901889534883721</v>
      </c>
      <c r="S94" s="23"/>
      <c r="T94" s="23"/>
      <c r="U94" s="23"/>
      <c r="V94" s="23"/>
      <c r="W94" s="11"/>
      <c r="X94" s="22">
        <v>35</v>
      </c>
      <c r="Y94" s="21">
        <f>J87</f>
        <v>0.99141480189867293</v>
      </c>
      <c r="Z94" s="20">
        <f>J88</f>
        <v>0.98494501072961371</v>
      </c>
      <c r="AA94" s="20">
        <f>J89</f>
        <v>0.98913626609442062</v>
      </c>
      <c r="AB94" s="20">
        <f>J90</f>
        <v>0.98727348593228426</v>
      </c>
      <c r="AC94" s="20">
        <f>J91</f>
        <v>0.98993460044962189</v>
      </c>
      <c r="AD94" s="20">
        <f>J92</f>
        <v>0.99193043633762512</v>
      </c>
      <c r="AE94" s="20">
        <f>J93</f>
        <v>0.99037811953584487</v>
      </c>
      <c r="AF94" s="20">
        <f>J94</f>
        <v>0.99193043633762523</v>
      </c>
      <c r="AG94" s="20">
        <f>J95</f>
        <v>0.99066035895435034</v>
      </c>
      <c r="AH94" s="20">
        <f>J96</f>
        <v>0.98960196113495469</v>
      </c>
      <c r="AI94" s="20">
        <f>J97</f>
        <v>0.99085575547485416</v>
      </c>
      <c r="AJ94" s="20">
        <f>J98</f>
        <v>0.98993460044962189</v>
      </c>
      <c r="AK94" s="20">
        <f>J99</f>
        <v>0.9901840799356223</v>
      </c>
      <c r="AL94" s="20">
        <f>J100</f>
        <v>0.98882580273406451</v>
      </c>
      <c r="AM94" s="19">
        <f>J101</f>
        <v>0.98913626609442062</v>
      </c>
      <c r="AN94" s="11"/>
      <c r="AO94" s="11"/>
      <c r="AP94" s="11"/>
      <c r="AQ94" s="11"/>
      <c r="AR94" s="11"/>
      <c r="AS94" s="11"/>
      <c r="AT94" s="11"/>
      <c r="AU94" s="10"/>
      <c r="AY94" s="5">
        <f t="shared" si="35"/>
        <v>1.487E-3</v>
      </c>
      <c r="AZ94" s="5">
        <f t="shared" si="36"/>
        <v>1.487E-3</v>
      </c>
      <c r="BA94" s="5">
        <f t="shared" si="37"/>
        <v>1.487E-3</v>
      </c>
      <c r="BB94" s="5">
        <f t="shared" si="38"/>
        <v>1.487E-3</v>
      </c>
      <c r="BC94" s="5">
        <f t="shared" si="39"/>
        <v>1.487E-3</v>
      </c>
      <c r="BD94" s="5">
        <f t="shared" si="40"/>
        <v>1.487E-3</v>
      </c>
      <c r="BE94" s="5">
        <f t="shared" si="41"/>
        <v>1.487E-3</v>
      </c>
      <c r="BF94" s="5">
        <f t="shared" si="42"/>
        <v>1.487E-3</v>
      </c>
      <c r="BG94" s="5">
        <f t="shared" si="43"/>
        <v>1.487E-3</v>
      </c>
      <c r="BH94" s="5">
        <f t="shared" si="44"/>
        <v>1.487E-3</v>
      </c>
      <c r="BI94" s="5">
        <f t="shared" si="45"/>
        <v>1.487E-3</v>
      </c>
      <c r="BJ94" s="5">
        <f t="shared" si="46"/>
        <v>1.487E-3</v>
      </c>
      <c r="BK94" s="5">
        <f t="shared" si="47"/>
        <v>1.487E-3</v>
      </c>
      <c r="BL94" s="5">
        <f t="shared" si="48"/>
        <v>1.487E-3</v>
      </c>
      <c r="BM94" s="5">
        <f t="shared" si="49"/>
        <v>1.487E-3</v>
      </c>
      <c r="BN94" s="5">
        <f t="shared" si="50"/>
        <v>1.487E-3</v>
      </c>
      <c r="BO94" s="5">
        <f t="shared" si="51"/>
        <v>1.487E-3</v>
      </c>
      <c r="BP94" s="5">
        <f t="shared" si="52"/>
        <v>1.487E-3</v>
      </c>
    </row>
    <row r="95" spans="1:68" ht="24.95" customHeight="1" x14ac:dyDescent="0.25">
      <c r="A95" s="18"/>
      <c r="B95" s="31">
        <v>2200</v>
      </c>
      <c r="C95" s="30">
        <f t="shared" si="53"/>
        <v>0.58315146914634541</v>
      </c>
      <c r="D95" s="29">
        <f t="shared" si="53"/>
        <v>0.77094601005788033</v>
      </c>
      <c r="E95" s="29">
        <f t="shared" si="53"/>
        <v>0.94391466616060993</v>
      </c>
      <c r="F95" s="29">
        <f t="shared" si="53"/>
        <v>1</v>
      </c>
      <c r="G95" s="29">
        <f>IF($BG5=0,"- - -",IF(G76/$BG5&gt;1,1,IF(G76/$BG5&lt;0,0,G76/$BG5)))</f>
        <v>0.99059896548567261</v>
      </c>
      <c r="H95" s="29">
        <f>IF($BG6=0,"- - -",IF(H76/$BG6&gt;1,1,IF(H76/$BG6&lt;0,0,H76/$BG6)))</f>
        <v>0.9704035917551147</v>
      </c>
      <c r="I95" s="29">
        <f>IF($BG7=0,"- - -",IF(I76/$BG7&gt;1,1,IF(I76/$BG7&lt;0,0,I76/$BG7)))</f>
        <v>0.99101479915433399</v>
      </c>
      <c r="J95" s="29">
        <f>IF($BG8=0,"- - -",IF(J76/$BG8&gt;1,1,IF(J76/$BG8&lt;0,0,J76/$BG8)))</f>
        <v>0.99066035895435034</v>
      </c>
      <c r="K95" s="29">
        <f>IF($BG9=0,"- - -",IF(K76/$BG9&gt;1,1,IF(K76/$BG9&lt;0,0,K76/$BG9)))</f>
        <v>0.99035675479898599</v>
      </c>
      <c r="L95" s="29">
        <f>IF($BG10=0,"- - -",IF(L76/$BG10&gt;1,1,IF(L76/$BG10&lt;0,0,L76/$BG10)))</f>
        <v>0.99009378168300122</v>
      </c>
      <c r="M95" s="29">
        <f>IF($BG11=0,"- - -",IF(M76/$BG11&gt;1,1,IF(M76/$BG11&lt;0,0,M76/$BG11)))</f>
        <v>0.98894959828463691</v>
      </c>
      <c r="N95" s="29">
        <f>IF($BG12=0,"- - -",IF(N76/$BG12&gt;1,1,IF(N76/$BG12&lt;0,0,N76/$BG12)))</f>
        <v>0.98984430923407329</v>
      </c>
      <c r="O95" s="29">
        <f>IF($BG13=0,"- - -",IF(O76/$BG13&gt;1,1,IF(O76/$BG13&lt;0,0,O76/$BG13)))</f>
        <v>0.99038378049839393</v>
      </c>
      <c r="P95" s="29">
        <f>IF($BG14=0,"- - -",IF(P76/$BG14&gt;1,1,IF(P76/$BG14&lt;0,0,P76/$BG14)))</f>
        <v>0.98927846135467712</v>
      </c>
      <c r="Q95" s="29">
        <f>IF($BG15=0,"- - -",IF(Q76/$BG15&gt;1,1,IF(Q76/$BG15&lt;0,0,Q76/$BG15)))</f>
        <v>0.99019965229095408</v>
      </c>
      <c r="R95" s="28">
        <f>IF($BG16=0,"- - -",IF(R76/$BG16&gt;1,1,IF(R76/$BG16&lt;0,0,R76/$BG16)))</f>
        <v>0.98963838971106421</v>
      </c>
      <c r="S95" s="23"/>
      <c r="T95" s="23"/>
      <c r="U95" s="23"/>
      <c r="V95" s="23"/>
      <c r="W95" s="11"/>
      <c r="X95" s="22">
        <v>40</v>
      </c>
      <c r="Y95" s="21">
        <f>K87</f>
        <v>0.98931539374752686</v>
      </c>
      <c r="Z95" s="20">
        <f>K88</f>
        <v>0.99212524900398402</v>
      </c>
      <c r="AA95" s="20">
        <f>K89</f>
        <v>0.99082835325365215</v>
      </c>
      <c r="AB95" s="20">
        <f>K90</f>
        <v>0.98996375608676412</v>
      </c>
      <c r="AC95" s="20">
        <f>K91</f>
        <v>0.98934618668184404</v>
      </c>
      <c r="AD95" s="20">
        <f>K92</f>
        <v>0.98888300962815401</v>
      </c>
      <c r="AE95" s="20">
        <f>K93</f>
        <v>0.9914047513649108</v>
      </c>
      <c r="AF95" s="20">
        <f>K94</f>
        <v>0.98823456175298818</v>
      </c>
      <c r="AG95" s="20">
        <f>K95</f>
        <v>0.99035675479898599</v>
      </c>
      <c r="AH95" s="20">
        <f>K96</f>
        <v>0.98996375608676412</v>
      </c>
      <c r="AI95" s="20">
        <f>K97</f>
        <v>0.98963121871488391</v>
      </c>
      <c r="AJ95" s="20">
        <f>K98</f>
        <v>0.98934618668184404</v>
      </c>
      <c r="AK95" s="20">
        <f>K99</f>
        <v>0.99050412931606902</v>
      </c>
      <c r="AL95" s="20">
        <f>K100</f>
        <v>0.98996375608676412</v>
      </c>
      <c r="AM95" s="19">
        <f>K101</f>
        <v>0.99082835325365215</v>
      </c>
      <c r="AN95" s="11"/>
      <c r="AO95" s="11"/>
      <c r="AP95" s="11"/>
      <c r="AQ95" s="11"/>
      <c r="AR95" s="11"/>
      <c r="AS95" s="11"/>
      <c r="AT95" s="11"/>
      <c r="AU95" s="10"/>
      <c r="AY95" s="5">
        <f t="shared" si="35"/>
        <v>1.665E-3</v>
      </c>
      <c r="AZ95" s="5">
        <f t="shared" si="36"/>
        <v>1.665E-3</v>
      </c>
      <c r="BA95" s="5">
        <f t="shared" si="37"/>
        <v>1.665E-3</v>
      </c>
      <c r="BB95" s="5">
        <f t="shared" si="38"/>
        <v>1.4475E-3</v>
      </c>
      <c r="BC95" s="5">
        <f t="shared" si="39"/>
        <v>1.23E-3</v>
      </c>
      <c r="BD95" s="5">
        <f t="shared" si="40"/>
        <v>1.23E-3</v>
      </c>
      <c r="BE95" s="5">
        <f t="shared" si="41"/>
        <v>1.23E-3</v>
      </c>
      <c r="BF95" s="5">
        <f t="shared" si="42"/>
        <v>1.23E-3</v>
      </c>
      <c r="BG95" s="5">
        <f t="shared" si="43"/>
        <v>1.23E-3</v>
      </c>
      <c r="BH95" s="5">
        <f t="shared" si="44"/>
        <v>1.23E-3</v>
      </c>
      <c r="BI95" s="5">
        <f t="shared" si="45"/>
        <v>1.23E-3</v>
      </c>
      <c r="BJ95" s="5">
        <f t="shared" si="46"/>
        <v>1.23E-3</v>
      </c>
      <c r="BK95" s="5">
        <f t="shared" si="47"/>
        <v>1.23E-3</v>
      </c>
      <c r="BL95" s="5">
        <f t="shared" si="48"/>
        <v>1.23E-3</v>
      </c>
      <c r="BM95" s="5">
        <f t="shared" si="49"/>
        <v>1.23E-3</v>
      </c>
      <c r="BN95" s="5">
        <f t="shared" si="50"/>
        <v>1.23E-3</v>
      </c>
      <c r="BO95" s="5">
        <f t="shared" si="51"/>
        <v>1.23E-3</v>
      </c>
      <c r="BP95" s="5">
        <f t="shared" si="52"/>
        <v>1.23E-3</v>
      </c>
    </row>
    <row r="96" spans="1:68" ht="24.95" customHeight="1" x14ac:dyDescent="0.25">
      <c r="A96" s="18"/>
      <c r="B96" s="31">
        <v>2400</v>
      </c>
      <c r="C96" s="30">
        <f t="shared" si="53"/>
        <v>0.75862906073446335</v>
      </c>
      <c r="D96" s="29">
        <f t="shared" si="53"/>
        <v>0.90115936911487771</v>
      </c>
      <c r="E96" s="29">
        <f t="shared" si="53"/>
        <v>1</v>
      </c>
      <c r="F96" s="29">
        <f t="shared" si="53"/>
        <v>1</v>
      </c>
      <c r="G96" s="29">
        <f>IF($BH5=0,"- - -",IF(G77/$BH5&gt;1,1,IF(G77/$BH5&lt;0,0,G77/$BH5)))</f>
        <v>0.99000293722725763</v>
      </c>
      <c r="H96" s="29">
        <f>IF($BH6=0,"- - -",IF(H77/$BH6&gt;1,1,IF(H77/$BH6&lt;0,0,H77/$BH6)))</f>
        <v>0.97766409334461368</v>
      </c>
      <c r="I96" s="29">
        <f>IF($BH7=0,"- - -",IF(I77/$BH7&gt;1,1,IF(I77/$BH7&lt;0,0,I77/$BH7)))</f>
        <v>0.98917958656330751</v>
      </c>
      <c r="J96" s="29">
        <f>IF($BH8=0,"- - -",IF(J77/$BH8&gt;1,1,IF(J77/$BH8&lt;0,0,J77/$BH8)))</f>
        <v>0.98960196113495469</v>
      </c>
      <c r="K96" s="29">
        <f>IF($BH9=0,"- - -",IF(K77/$BH9&gt;1,1,IF(K77/$BH9&lt;0,0,K77/$BH9)))</f>
        <v>0.98996375608676412</v>
      </c>
      <c r="L96" s="29">
        <f>IF($BH10=0,"- - -",IF(L77/$BH10&gt;1,1,IF(L77/$BH10&lt;0,0,L77/$BH10)))</f>
        <v>0.99027713238331272</v>
      </c>
      <c r="M96" s="29">
        <f>IF($BH11=0,"- - -",IF(M77/$BH11&gt;1,1,IF(M77/$BH11&lt;0,0,M77/$BH11)))</f>
        <v>0.98979054182059312</v>
      </c>
      <c r="N96" s="29">
        <f>IF($BH12=0,"- - -",IF(N77/$BH12&gt;1,1,IF(N77/$BH12&lt;0,0,N77/$BH12)))</f>
        <v>0.98937828083989521</v>
      </c>
      <c r="O96" s="29">
        <f>IF($BH13=0,"- - -",IF(O77/$BH13&gt;1,1,IF(O77/$BH13&lt;0,0,O77/$BH13)))</f>
        <v>0.99024245861190729</v>
      </c>
      <c r="P96" s="29">
        <f>IF($BH14=0,"- - -",IF(P77/$BH14&gt;1,1,IF(P77/$BH14&lt;0,0,P77/$BH14)))</f>
        <v>0.98953770623448689</v>
      </c>
      <c r="Q96" s="29">
        <f>IF($BH15=0,"- - -",IF(Q77/$BH15&gt;1,1,IF(Q77/$BH15&lt;0,0,Q77/$BH15)))</f>
        <v>0.98934771060387972</v>
      </c>
      <c r="R96" s="28">
        <f>IF($BH16=0,"- - -",IF(R77/$BH16&gt;1,1,IF(R77/$BH16&lt;0,0,R77/$BH16)))</f>
        <v>0.9904412952196382</v>
      </c>
      <c r="S96" s="23"/>
      <c r="T96" s="23"/>
      <c r="U96" s="23"/>
      <c r="V96" s="23"/>
      <c r="W96" s="11"/>
      <c r="X96" s="22">
        <v>45</v>
      </c>
      <c r="Y96" s="21">
        <f>L87</f>
        <v>0.98757045088566842</v>
      </c>
      <c r="Z96" s="20">
        <f>L88</f>
        <v>0.99229399008674113</v>
      </c>
      <c r="AA96" s="20">
        <f>L89</f>
        <v>0.99229399008674113</v>
      </c>
      <c r="AB96" s="20">
        <f>L90</f>
        <v>0.98826027467988442</v>
      </c>
      <c r="AC96" s="20">
        <f>L91</f>
        <v>0.98883651973800679</v>
      </c>
      <c r="AD96" s="20">
        <f>L92</f>
        <v>0.98926870353159857</v>
      </c>
      <c r="AE96" s="20">
        <f>L93</f>
        <v>0.98960484648216995</v>
      </c>
      <c r="AF96" s="20">
        <f>L94</f>
        <v>0.98987376084262713</v>
      </c>
      <c r="AG96" s="20">
        <f>L95</f>
        <v>0.99009378168300122</v>
      </c>
      <c r="AH96" s="20">
        <f>L96</f>
        <v>0.99027713238331272</v>
      </c>
      <c r="AI96" s="20">
        <f>L97</f>
        <v>0.99043227528357625</v>
      </c>
      <c r="AJ96" s="20">
        <f>L98</f>
        <v>0.9905652549123739</v>
      </c>
      <c r="AK96" s="20">
        <f>L99</f>
        <v>0.99078134680916985</v>
      </c>
      <c r="AL96" s="20">
        <f>L100</f>
        <v>0.98960484648216995</v>
      </c>
      <c r="AM96" s="19">
        <f>L101</f>
        <v>0.98987376084262713</v>
      </c>
      <c r="AN96" s="11"/>
      <c r="AO96" s="11"/>
      <c r="AP96" s="11"/>
      <c r="AQ96" s="11"/>
      <c r="AR96" s="11"/>
      <c r="AS96" s="11"/>
      <c r="AT96" s="11"/>
      <c r="AU96" s="10"/>
      <c r="AY96" s="5">
        <f t="shared" si="35"/>
        <v>1.776E-3</v>
      </c>
      <c r="AZ96" s="5">
        <f t="shared" si="36"/>
        <v>1.776E-3</v>
      </c>
      <c r="BA96" s="5">
        <f t="shared" si="37"/>
        <v>1.776E-3</v>
      </c>
      <c r="BB96" s="5">
        <f t="shared" si="38"/>
        <v>1.776E-3</v>
      </c>
      <c r="BC96" s="5">
        <f t="shared" si="39"/>
        <v>1.776E-3</v>
      </c>
      <c r="BD96" s="5">
        <f t="shared" si="40"/>
        <v>1.776E-3</v>
      </c>
      <c r="BE96" s="5">
        <f t="shared" si="41"/>
        <v>1.776E-3</v>
      </c>
      <c r="BF96" s="5">
        <f t="shared" si="42"/>
        <v>1.776E-3</v>
      </c>
      <c r="BG96" s="5">
        <f t="shared" si="43"/>
        <v>1.776E-3</v>
      </c>
      <c r="BH96" s="5">
        <f t="shared" si="44"/>
        <v>1.776E-3</v>
      </c>
      <c r="BI96" s="5">
        <f t="shared" si="45"/>
        <v>1.776E-3</v>
      </c>
      <c r="BJ96" s="5">
        <f t="shared" si="46"/>
        <v>1.776E-3</v>
      </c>
      <c r="BK96" s="5">
        <f t="shared" si="47"/>
        <v>1.776E-3</v>
      </c>
      <c r="BL96" s="5">
        <f t="shared" si="48"/>
        <v>1.776E-3</v>
      </c>
      <c r="BM96" s="5">
        <f t="shared" si="49"/>
        <v>1.776E-3</v>
      </c>
      <c r="BN96" s="5">
        <f t="shared" si="50"/>
        <v>1.776E-3</v>
      </c>
      <c r="BO96" s="5">
        <f t="shared" si="51"/>
        <v>1.776E-3</v>
      </c>
      <c r="BP96" s="5">
        <f t="shared" si="52"/>
        <v>1.776E-3</v>
      </c>
    </row>
    <row r="97" spans="1:65" ht="24.95" customHeight="1" x14ac:dyDescent="0.25">
      <c r="A97" s="18"/>
      <c r="B97" s="31">
        <v>2600</v>
      </c>
      <c r="C97" s="30">
        <f t="shared" si="53"/>
        <v>0.92650318647824892</v>
      </c>
      <c r="D97" s="29">
        <f t="shared" si="53"/>
        <v>1</v>
      </c>
      <c r="E97" s="29">
        <f t="shared" si="53"/>
        <v>1</v>
      </c>
      <c r="F97" s="29">
        <f t="shared" si="53"/>
        <v>1</v>
      </c>
      <c r="G97" s="29">
        <f>IF($BI5=0,"- - -",IF(G78/$BI5&gt;1,1,IF(G78/$BI5&lt;0,0,G78/$BI5)))</f>
        <v>1</v>
      </c>
      <c r="H97" s="29">
        <f>IF($BI6=0,"- - -",IF(H78/$BI6&gt;1,1,IF(H78/$BI6&lt;0,0,H78/$BI6)))</f>
        <v>0.97872331771443444</v>
      </c>
      <c r="I97" s="29">
        <f>IF($BI7=0,"- - -",IF(I78/$BI7&gt;1,1,IF(I78/$BI7&lt;0,0,I78/$BI7)))</f>
        <v>0.98995602265951099</v>
      </c>
      <c r="J97" s="29">
        <f>IF($BI8=0,"- - -",IF(J78/$BI8&gt;1,1,IF(J78/$BI8&lt;0,0,J78/$BI8)))</f>
        <v>0.99085575547485416</v>
      </c>
      <c r="K97" s="29">
        <f>IF($BI9=0,"- - -",IF(K78/$BI9&gt;1,1,IF(K78/$BI9&lt;0,0,K78/$BI9)))</f>
        <v>0.98963121871488391</v>
      </c>
      <c r="L97" s="29">
        <f>IF($BI10=0,"- - -",IF(L78/$BI10&gt;1,1,IF(L78/$BI10&lt;0,0,L78/$BI10)))</f>
        <v>0.99043227528357625</v>
      </c>
      <c r="M97" s="29">
        <f>IF($BI11=0,"- - -",IF(M78/$BI11&gt;1,1,IF(M78/$BI11&lt;0,0,M78/$BI11)))</f>
        <v>0.99050210942794059</v>
      </c>
      <c r="N97" s="29">
        <f>IF($BI12=0,"- - -",IF(N78/$BI12&gt;1,1,IF(N78/$BI12&lt;0,0,N78/$BI12)))</f>
        <v>0.99056127599434696</v>
      </c>
      <c r="O97" s="29">
        <f>IF($BI13=0,"- - -",IF(O78/$BI13&gt;1,1,IF(O78/$BI13&lt;0,0,O78/$BI13)))</f>
        <v>0.99012287855411063</v>
      </c>
      <c r="P97" s="29">
        <f>IF($BI14=0,"- - -",IF(P78/$BI14&gt;1,1,IF(P78/$BI14&lt;0,0,P78/$BI14)))</f>
        <v>0.9897570672866336</v>
      </c>
      <c r="Q97" s="29">
        <f>IF($BI15=0,"- - -",IF(Q78/$BI15&gt;1,1,IF(Q78/$BI15&lt;0,0,Q78/$BI15)))</f>
        <v>0.98986262041474871</v>
      </c>
      <c r="R97" s="28">
        <f>IF($BI16=0,"- - -",IF(R78/$BI16&gt;1,1,IF(R78/$BI16&lt;0,0,R78/$BI16)))</f>
        <v>0.98995602265951099</v>
      </c>
      <c r="S97" s="23"/>
      <c r="T97" s="23"/>
      <c r="U97" s="23"/>
      <c r="V97" s="23"/>
      <c r="W97" s="11"/>
      <c r="X97" s="22">
        <v>50</v>
      </c>
      <c r="Y97" s="21">
        <f>M87</f>
        <v>0.99371418007025347</v>
      </c>
      <c r="Z97" s="20">
        <f>M88</f>
        <v>0.9934906933788008</v>
      </c>
      <c r="AA97" s="20">
        <f>M89</f>
        <v>0.99016055697641381</v>
      </c>
      <c r="AB97" s="20">
        <f>M90</f>
        <v>0.99164061759969702</v>
      </c>
      <c r="AC97" s="20">
        <f>M91</f>
        <v>0.98952624528072108</v>
      </c>
      <c r="AD97" s="20">
        <f>M92</f>
        <v>0.98794046604148911</v>
      </c>
      <c r="AE97" s="20">
        <f>M93</f>
        <v>0.98917384989422508</v>
      </c>
      <c r="AF97" s="20">
        <f>M94</f>
        <v>0.99016055697641381</v>
      </c>
      <c r="AG97" s="20">
        <f>M95</f>
        <v>0.98894959828463691</v>
      </c>
      <c r="AH97" s="20">
        <f>M96</f>
        <v>0.98979054182059312</v>
      </c>
      <c r="AI97" s="20">
        <f>M97</f>
        <v>0.99050210942794059</v>
      </c>
      <c r="AJ97" s="20">
        <f>M98</f>
        <v>0.98952624528072108</v>
      </c>
      <c r="AK97" s="20">
        <f>M99</f>
        <v>0.9907155797101449</v>
      </c>
      <c r="AL97" s="20">
        <f>M100</f>
        <v>0.99040723374696105</v>
      </c>
      <c r="AM97" s="19">
        <f>M101</f>
        <v>0.99016055697641381</v>
      </c>
      <c r="AN97" s="11"/>
      <c r="AO97" s="11"/>
      <c r="AP97" s="11"/>
      <c r="AQ97" s="11"/>
      <c r="AR97" s="11"/>
      <c r="AS97" s="11"/>
      <c r="AT97" s="11"/>
      <c r="AU97" s="10"/>
    </row>
    <row r="98" spans="1:65" ht="24.95" customHeight="1" x14ac:dyDescent="0.25">
      <c r="A98" s="18"/>
      <c r="B98" s="31">
        <v>2800</v>
      </c>
      <c r="C98" s="30">
        <f t="shared" si="53"/>
        <v>1</v>
      </c>
      <c r="D98" s="29">
        <f t="shared" si="53"/>
        <v>1</v>
      </c>
      <c r="E98" s="29">
        <f t="shared" si="53"/>
        <v>1</v>
      </c>
      <c r="F98" s="29">
        <f t="shared" si="53"/>
        <v>1</v>
      </c>
      <c r="G98" s="29">
        <f>IF($BJ5=0,"- - -",IF(G79/$BJ5&gt;1,1,IF(G79/$BJ5&lt;0,0,G79/$BJ5)))</f>
        <v>1</v>
      </c>
      <c r="H98" s="29">
        <f>IF($BJ6=0,"- - -",IF(H79/$BJ6&gt;1,1,IF(H79/$BJ6&lt;0,0,H79/$BJ6)))</f>
        <v>0.99143401015228438</v>
      </c>
      <c r="I98" s="29">
        <f>IF($BJ7=0,"- - -",IF(I79/$BJ7&gt;1,1,IF(I79/$BJ7&lt;0,0,I79/$BJ7)))</f>
        <v>1</v>
      </c>
      <c r="J98" s="29">
        <f>IF($BJ8=0,"- - -",IF(J79/$BJ8&gt;1,1,IF(J79/$BJ8&lt;0,0,J79/$BJ8)))</f>
        <v>0.98993460044962189</v>
      </c>
      <c r="K98" s="29">
        <f>IF($BJ9=0,"- - -",IF(K79/$BJ9&gt;1,1,IF(K79/$BJ9&lt;0,0,K79/$BJ9)))</f>
        <v>0.98934618668184404</v>
      </c>
      <c r="L98" s="29">
        <f>IF($BJ10=0,"- - -",IF(L79/$BJ10&gt;1,1,IF(L79/$BJ10&lt;0,0,L79/$BJ10)))</f>
        <v>0.9905652549123739</v>
      </c>
      <c r="M98" s="29">
        <f>IF($BJ11=0,"- - -",IF(M79/$BJ11&gt;1,1,IF(M79/$BJ11&lt;0,0,M79/$BJ11)))</f>
        <v>0.98952624528072108</v>
      </c>
      <c r="N98" s="29">
        <f>IF($BJ12=0,"- - -",IF(N79/$BJ12&gt;1,1,IF(N79/$BJ12&lt;0,0,N79/$BJ12)))</f>
        <v>0.99011061117360333</v>
      </c>
      <c r="O98" s="29">
        <f>IF($BJ13=0,"- - -",IF(O79/$BJ13&gt;1,1,IF(O79/$BJ13&lt;0,0,O79/$BJ13)))</f>
        <v>0.99002038136171377</v>
      </c>
      <c r="P98" s="29">
        <f>IF($BJ14=0,"- - -",IF(P79/$BJ14&gt;1,1,IF(P79/$BJ14&lt;0,0,P79/$BJ14)))</f>
        <v>0.98994509104561668</v>
      </c>
      <c r="Q98" s="29">
        <f>IF($BJ15=0,"- - -",IF(Q79/$BJ15&gt;1,1,IF(Q79/$BJ15&lt;0,0,Q79/$BJ15)))</f>
        <v>0.99030397168120787</v>
      </c>
      <c r="R98" s="28">
        <f>IF($BJ16=0,"- - -",IF(R79/$BJ16&gt;1,1,IF(R79/$BJ16&lt;0,0,R79/$BJ16)))</f>
        <v>0.9895400747508305</v>
      </c>
      <c r="S98" s="23"/>
      <c r="T98" s="23"/>
      <c r="U98" s="23"/>
      <c r="V98" s="23"/>
      <c r="W98" s="11"/>
      <c r="X98" s="22">
        <v>60</v>
      </c>
      <c r="Y98" s="21">
        <f>N87</f>
        <v>0.99358974358974383</v>
      </c>
      <c r="Z98" s="20">
        <f>N88</f>
        <v>0.9893782808398951</v>
      </c>
      <c r="AA98" s="20">
        <f>N89</f>
        <v>0.98835301837270351</v>
      </c>
      <c r="AB98" s="20">
        <f>N90</f>
        <v>0.99108705161854782</v>
      </c>
      <c r="AC98" s="20">
        <f>N91</f>
        <v>0.99011061117360333</v>
      </c>
      <c r="AD98" s="20">
        <f>N92</f>
        <v>0.99194143700787418</v>
      </c>
      <c r="AE98" s="20">
        <f>N93</f>
        <v>0.99108705161854782</v>
      </c>
      <c r="AF98" s="20">
        <f>N94</f>
        <v>0.99040354330708669</v>
      </c>
      <c r="AG98" s="20">
        <f>N95</f>
        <v>0.98984430923407329</v>
      </c>
      <c r="AH98" s="20">
        <f>N96</f>
        <v>0.98937828083989521</v>
      </c>
      <c r="AI98" s="20">
        <f>N97</f>
        <v>0.99056127599434696</v>
      </c>
      <c r="AJ98" s="20">
        <f>N98</f>
        <v>0.99011061117360333</v>
      </c>
      <c r="AK98" s="20">
        <f>N99</f>
        <v>0.9893782808398951</v>
      </c>
      <c r="AL98" s="20">
        <f>N100</f>
        <v>0.98994787109944604</v>
      </c>
      <c r="AM98" s="19">
        <f>N101</f>
        <v>0.99040354330708669</v>
      </c>
      <c r="AN98" s="11"/>
      <c r="AO98" s="11"/>
      <c r="AP98" s="11"/>
      <c r="AQ98" s="11"/>
      <c r="AR98" s="11"/>
      <c r="AS98" s="11"/>
      <c r="AT98" s="11"/>
      <c r="AU98" s="10"/>
    </row>
    <row r="99" spans="1:65" ht="24.95" customHeight="1" x14ac:dyDescent="0.25">
      <c r="A99" s="18"/>
      <c r="B99" s="31">
        <v>3200</v>
      </c>
      <c r="C99" s="30">
        <f t="shared" si="53"/>
        <v>1</v>
      </c>
      <c r="D99" s="29">
        <f t="shared" si="53"/>
        <v>1</v>
      </c>
      <c r="E99" s="29">
        <f t="shared" si="53"/>
        <v>1</v>
      </c>
      <c r="F99" s="29">
        <f t="shared" si="53"/>
        <v>1</v>
      </c>
      <c r="G99" s="29">
        <f>IF($BK5=0,"- - -",IF(G80/$BK5&gt;1,1,IF(G80/$BK5&lt;0,0,G80/$BK5)))</f>
        <v>1</v>
      </c>
      <c r="H99" s="29">
        <f>IF($BK6=0,"- - -",IF(H80/$BK6&gt;1,1,IF(H80/$BK6&lt;0,0,H80/$BK6)))</f>
        <v>0.97904108502538079</v>
      </c>
      <c r="I99" s="29">
        <f>IF($BK7=0,"- - -",IF(I80/$BK7&gt;1,1,IF(I80/$BK7&lt;0,0,I80/$BK7)))</f>
        <v>0.98981044089147285</v>
      </c>
      <c r="J99" s="29">
        <f>IF($BK8=0,"- - -",IF(J80/$BK8&gt;1,1,IF(J80/$BK8&lt;0,0,J80/$BK8)))</f>
        <v>0.9901840799356223</v>
      </c>
      <c r="K99" s="29">
        <f>IF($BK9=0,"- - -",IF(K80/$BK9&gt;1,1,IF(K80/$BK9&lt;0,0,K80/$BK9)))</f>
        <v>0.99050412931606902</v>
      </c>
      <c r="L99" s="29">
        <f>IF($BK10=0,"- - -",IF(L80/$BK10&gt;1,1,IF(L80/$BK10&lt;0,0,L80/$BK10)))</f>
        <v>0.99078134680916985</v>
      </c>
      <c r="M99" s="29">
        <f>IF($BK11=0,"- - -",IF(M80/$BK11&gt;1,1,IF(M80/$BK11&lt;0,0,M80/$BK11)))</f>
        <v>0.9907155797101449</v>
      </c>
      <c r="N99" s="29">
        <f>IF($BK12=0,"- - -",IF(N80/$BK12&gt;1,1,IF(N80/$BK12&lt;0,0,N80/$BK12)))</f>
        <v>0.9893782808398951</v>
      </c>
      <c r="O99" s="29">
        <f>IF($BK13=0,"- - -",IF(O80/$BK13&gt;1,1,IF(O80/$BK13&lt;0,0,O80/$BK13)))</f>
        <v>0.98985382342406891</v>
      </c>
      <c r="P99" s="29">
        <f>IF($BK14=0,"- - -",IF(P80/$BK14&gt;1,1,IF(P80/$BK14&lt;0,0,P80/$BK14)))</f>
        <v>0.99025062965396404</v>
      </c>
      <c r="Q99" s="29">
        <f>IF($BK15=0,"- - -",IF(Q80/$BK15&gt;1,1,IF(Q80/$BK15&lt;0,0,Q80/$BK15)))</f>
        <v>0.99001709335800947</v>
      </c>
      <c r="R99" s="28">
        <f>IF($BK16=0,"- - -",IF(R80/$BK16&gt;1,1,IF(R80/$BK16&lt;0,0,R80/$BK16)))</f>
        <v>0.98981044089147285</v>
      </c>
      <c r="S99" s="23"/>
      <c r="T99" s="23"/>
      <c r="U99" s="23"/>
      <c r="V99" s="23"/>
      <c r="W99" s="11"/>
      <c r="X99" s="22">
        <v>70</v>
      </c>
      <c r="Y99" s="21">
        <f>O87</f>
        <v>0.98839232058702609</v>
      </c>
      <c r="Z99" s="20">
        <f>O88</f>
        <v>0.9886879178605541</v>
      </c>
      <c r="AA99" s="20">
        <f>O89</f>
        <v>0.99241881566380141</v>
      </c>
      <c r="AB99" s="20">
        <f>O90</f>
        <v>0.99179699936326027</v>
      </c>
      <c r="AC99" s="20">
        <f>O91</f>
        <v>0.98868791786055399</v>
      </c>
      <c r="AD99" s="20">
        <f>O92</f>
        <v>0.9886879178605541</v>
      </c>
      <c r="AE99" s="20">
        <f>O93</f>
        <v>0.9886879178605541</v>
      </c>
      <c r="AF99" s="20">
        <f>O94</f>
        <v>0.99055336676217776</v>
      </c>
      <c r="AG99" s="20">
        <f>O95</f>
        <v>0.99038378049839393</v>
      </c>
      <c r="AH99" s="20">
        <f>O96</f>
        <v>0.99024245861190729</v>
      </c>
      <c r="AI99" s="20">
        <f>O97</f>
        <v>0.99012287855411063</v>
      </c>
      <c r="AJ99" s="20">
        <f>O98</f>
        <v>0.99002038136171377</v>
      </c>
      <c r="AK99" s="20">
        <f>O99</f>
        <v>0.98985382342406891</v>
      </c>
      <c r="AL99" s="20">
        <f>O100</f>
        <v>0.9907606388623581</v>
      </c>
      <c r="AM99" s="19">
        <f>O101</f>
        <v>0.98962064231136593</v>
      </c>
      <c r="AN99" s="11"/>
      <c r="AO99" s="11"/>
      <c r="AP99" s="11"/>
      <c r="AQ99" s="11"/>
      <c r="AR99" s="11"/>
      <c r="AS99" s="11"/>
      <c r="AT99" s="11"/>
      <c r="AU99" s="10"/>
    </row>
    <row r="100" spans="1:65" ht="24.95" customHeight="1" x14ac:dyDescent="0.25">
      <c r="A100" s="18"/>
      <c r="B100" s="31">
        <v>3600</v>
      </c>
      <c r="C100" s="30">
        <f t="shared" si="53"/>
        <v>1</v>
      </c>
      <c r="D100" s="29">
        <f t="shared" si="53"/>
        <v>1</v>
      </c>
      <c r="E100" s="29">
        <f t="shared" si="53"/>
        <v>1</v>
      </c>
      <c r="F100" s="29">
        <f t="shared" si="53"/>
        <v>1</v>
      </c>
      <c r="G100" s="29">
        <f>IF($BL5=0,"- - -",IF(G81/$BL5&gt;1,1,IF(G81/$BL5&lt;0,0,G81/$BL5)))</f>
        <v>1</v>
      </c>
      <c r="H100" s="29">
        <f>IF($BL6=0,"- - -",IF(H81/$BL6&gt;1,1,IF(H81/$BL6&lt;0,0,H81/$BL6)))</f>
        <v>0.97858208779845846</v>
      </c>
      <c r="I100" s="29">
        <f>IF($BL7=0,"- - -",IF(I81/$BL7&gt;1,1,IF(I81/$BL7&lt;0,0,I81/$BL7)))</f>
        <v>0.99086186477174842</v>
      </c>
      <c r="J100" s="29">
        <f>IF($BL8=0,"- - -",IF(J81/$BL8&gt;1,1,IF(J81/$BL8&lt;0,0,J81/$BL8)))</f>
        <v>0.98882580273406451</v>
      </c>
      <c r="K100" s="29">
        <f>IF($BL9=0,"- - -",IF(K81/$BL9&gt;1,1,IF(K81/$BL9&lt;0,0,K81/$BL9)))</f>
        <v>0.98996375608676412</v>
      </c>
      <c r="L100" s="29">
        <f>IF($BL10=0,"- - -",IF(L81/$BL10&gt;1,1,IF(L81/$BL10&lt;0,0,L81/$BL10)))</f>
        <v>0.98960484648216995</v>
      </c>
      <c r="M100" s="29">
        <f>IF($BL11=0,"- - -",IF(M81/$BL11&gt;1,1,IF(M81/$BL11&lt;0,0,M81/$BL11)))</f>
        <v>0.99040723374696105</v>
      </c>
      <c r="N100" s="29">
        <f>IF($BL12=0,"- - -",IF(N81/$BL12&gt;1,1,IF(N81/$BL12&lt;0,0,N81/$BL12)))</f>
        <v>0.98994787109944604</v>
      </c>
      <c r="O100" s="29">
        <f>IF($BL13=0,"- - -",IF(O81/$BL13&gt;1,1,IF(O81/$BL13&lt;0,0,O81/$BL13)))</f>
        <v>0.9907606388623581</v>
      </c>
      <c r="P100" s="29">
        <f>IF($BL14=0,"- - -",IF(P81/$BL14&gt;1,1,IF(P81/$BL14&lt;0,0,P81/$BL14)))</f>
        <v>0.98953770623448678</v>
      </c>
      <c r="Q100" s="29">
        <f>IF($BL15=0,"- - -",IF(Q81/$BL15&gt;1,1,IF(Q81/$BL15&lt;0,0,Q81/$BL15)))</f>
        <v>0.98979396577329959</v>
      </c>
      <c r="R100" s="28">
        <f>IF($BL16=0,"- - -",IF(R81/$BL16&gt;1,1,IF(R81/$BL16&lt;0,0,R81/$BL16)))</f>
        <v>0.99002072566752797</v>
      </c>
      <c r="S100" s="23"/>
      <c r="T100" s="23"/>
      <c r="U100" s="23"/>
      <c r="V100" s="23"/>
      <c r="W100" s="11"/>
      <c r="X100" s="22">
        <v>80</v>
      </c>
      <c r="Y100" s="21">
        <f>P87</f>
        <v>0.98851665489642193</v>
      </c>
      <c r="Z100" s="20">
        <f>P88</f>
        <v>0.99238939991239594</v>
      </c>
      <c r="AA100" s="20">
        <f>P89</f>
        <v>0.98896736749890501</v>
      </c>
      <c r="AB100" s="20">
        <f>P90</f>
        <v>0.98953770623448689</v>
      </c>
      <c r="AC100" s="20">
        <f>P91</f>
        <v>0.98994509104561668</v>
      </c>
      <c r="AD100" s="20">
        <f>P92</f>
        <v>0.99025062965396404</v>
      </c>
      <c r="AE100" s="20">
        <f>P93</f>
        <v>0.99048827079378987</v>
      </c>
      <c r="AF100" s="20">
        <f>P94</f>
        <v>0.99067838370565053</v>
      </c>
      <c r="AG100" s="20">
        <f>P95</f>
        <v>0.98927846135467712</v>
      </c>
      <c r="AH100" s="20">
        <f>P96</f>
        <v>0.98953770623448689</v>
      </c>
      <c r="AI100" s="20">
        <f>P97</f>
        <v>0.9897570672866336</v>
      </c>
      <c r="AJ100" s="20">
        <f>P98</f>
        <v>0.98994509104561668</v>
      </c>
      <c r="AK100" s="20">
        <f>P99</f>
        <v>0.99025062965396404</v>
      </c>
      <c r="AL100" s="20">
        <f>P100</f>
        <v>0.98953770623448678</v>
      </c>
      <c r="AM100" s="19">
        <f>P101</f>
        <v>0.98982287560227777</v>
      </c>
      <c r="AN100" s="11"/>
      <c r="AO100" s="11"/>
      <c r="AP100" s="11"/>
      <c r="AQ100" s="11"/>
      <c r="AR100" s="11"/>
      <c r="AS100" s="11"/>
      <c r="AT100" s="11"/>
      <c r="AU100" s="10"/>
    </row>
    <row r="101" spans="1:65" ht="24.95" customHeight="1" thickBot="1" x14ac:dyDescent="0.3">
      <c r="A101" s="18"/>
      <c r="B101" s="27">
        <v>4000</v>
      </c>
      <c r="C101" s="26">
        <f t="shared" si="53"/>
        <v>1</v>
      </c>
      <c r="D101" s="25">
        <f t="shared" si="53"/>
        <v>1</v>
      </c>
      <c r="E101" s="25">
        <f t="shared" si="53"/>
        <v>1</v>
      </c>
      <c r="F101" s="25">
        <f t="shared" si="53"/>
        <v>1</v>
      </c>
      <c r="G101" s="25">
        <f>IF($BM5=0,"- - -",IF(G82/$BM5&gt;1,1,IF(G82/$BM5&lt;0,0,G82/$BM5)))</f>
        <v>1</v>
      </c>
      <c r="H101" s="25">
        <f>IF($BM6=0,"- - -",IF(H82/$BM6&gt;1,1,IF(H82/$BM6&lt;0,0,H82/$BM6)))</f>
        <v>0.97491010998307959</v>
      </c>
      <c r="I101" s="25">
        <f>IF($BM7=0,"- - -",IF(I82/$BM7&gt;1,1,IF(I82/$BM7&lt;0,0,I82/$BM7)))</f>
        <v>0.9901889534883721</v>
      </c>
      <c r="J101" s="25">
        <f>IF($BM8=0,"- - -",IF(J82/$BM8&gt;1,1,IF(J82/$BM8&lt;0,0,J82/$BM8)))</f>
        <v>0.98913626609442062</v>
      </c>
      <c r="K101" s="25">
        <f>IF($BM9=0,"- - -",IF(K82/$BM9&gt;1,1,IF(K82/$BM9&lt;0,0,K82/$BM9)))</f>
        <v>0.99082835325365215</v>
      </c>
      <c r="L101" s="25">
        <f>IF($BM10=0,"- - -",IF(L82/$BM10&gt;1,1,IF(L82/$BM10&lt;0,0,L82/$BM10)))</f>
        <v>0.98987376084262713</v>
      </c>
      <c r="M101" s="25">
        <f>IF($BM11=0,"- - -",IF(M82/$BM11&gt;1,1,IF(M82/$BM11&lt;0,0,M82/$BM11)))</f>
        <v>0.99016055697641381</v>
      </c>
      <c r="N101" s="25">
        <f>IF($BM12=0,"- - -",IF(N82/$BM12&gt;1,1,IF(N82/$BM12&lt;0,0,N82/$BM12)))</f>
        <v>0.99040354330708669</v>
      </c>
      <c r="O101" s="25">
        <f>IF($BM13=0,"- - -",IF(O82/$BM13&gt;1,1,IF(O82/$BM13&lt;0,0,O82/$BM13)))</f>
        <v>0.98962064231136593</v>
      </c>
      <c r="P101" s="25">
        <f>IF($BM14=0,"- - -",IF(P82/$BM14&gt;1,1,IF(P82/$BM14&lt;0,0,P82/$BM14)))</f>
        <v>0.98982287560227777</v>
      </c>
      <c r="Q101" s="25">
        <f>IF($BM15=0,"- - -",IF(Q82/$BM15&gt;1,1,IF(Q82/$BM15&lt;0,0,Q82/$BM15)))</f>
        <v>0.9904187230104875</v>
      </c>
      <c r="R101" s="24">
        <f>IF($BM16=0,"- - -",IF(R82/$BM16&gt;1,1,IF(R82/$BM16&lt;0,0,R82/$BM16)))</f>
        <v>0.9901889534883721</v>
      </c>
      <c r="S101" s="23"/>
      <c r="T101" s="23"/>
      <c r="U101" s="23"/>
      <c r="V101" s="23"/>
      <c r="W101" s="11"/>
      <c r="X101" s="22">
        <v>90</v>
      </c>
      <c r="Y101" s="21">
        <f>Q87</f>
        <v>0.98711554447215311</v>
      </c>
      <c r="Z101" s="20">
        <f>Q88</f>
        <v>0.98800894509561998</v>
      </c>
      <c r="AA101" s="20">
        <f>Q89</f>
        <v>0.98961546370553166</v>
      </c>
      <c r="AB101" s="20">
        <f>Q90</f>
        <v>0.99068647611213934</v>
      </c>
      <c r="AC101" s="20">
        <f>Q91</f>
        <v>0.98915645838841393</v>
      </c>
      <c r="AD101" s="20">
        <f>Q92</f>
        <v>0.99001709335800947</v>
      </c>
      <c r="AE101" s="20">
        <f>Q93</f>
        <v>0.99068647611213934</v>
      </c>
      <c r="AF101" s="20">
        <f>Q94</f>
        <v>0.98961546370553166</v>
      </c>
      <c r="AG101" s="20">
        <f>Q95</f>
        <v>0.99019965229095408</v>
      </c>
      <c r="AH101" s="20">
        <f>Q96</f>
        <v>0.98934771060387972</v>
      </c>
      <c r="AI101" s="20">
        <f>Q97</f>
        <v>0.98986262041474871</v>
      </c>
      <c r="AJ101" s="20">
        <f>Q98</f>
        <v>0.99030397168120787</v>
      </c>
      <c r="AK101" s="20">
        <f>Q99</f>
        <v>0.99001709335800947</v>
      </c>
      <c r="AL101" s="20">
        <f>Q100</f>
        <v>0.98979396577329959</v>
      </c>
      <c r="AM101" s="19">
        <f>Q101</f>
        <v>0.9904187230104875</v>
      </c>
      <c r="AN101" s="11"/>
      <c r="AO101" s="11"/>
      <c r="AP101" s="11"/>
      <c r="AQ101" s="11"/>
      <c r="AR101" s="11"/>
      <c r="AS101" s="11"/>
      <c r="AT101" s="11"/>
      <c r="AU101" s="10"/>
    </row>
    <row r="102" spans="1:65" ht="24.95" customHeight="1" thickBot="1" x14ac:dyDescent="0.3">
      <c r="A102" s="18"/>
      <c r="B102" s="17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5">
        <v>100</v>
      </c>
      <c r="Y102" s="14">
        <f>R87</f>
        <v>0.98995968164205694</v>
      </c>
      <c r="Z102" s="13">
        <f>R88</f>
        <v>0.99170300387596899</v>
      </c>
      <c r="AA102" s="13">
        <f>R89</f>
        <v>0.9901889534883721</v>
      </c>
      <c r="AB102" s="13">
        <f>R90</f>
        <v>0.98917958656330751</v>
      </c>
      <c r="AC102" s="13">
        <f>R91</f>
        <v>0.9906215393133998</v>
      </c>
      <c r="AD102" s="13">
        <f>R92</f>
        <v>0.98981044089147285</v>
      </c>
      <c r="AE102" s="13">
        <f>R93</f>
        <v>0.99086186477174842</v>
      </c>
      <c r="AF102" s="13">
        <f>R94</f>
        <v>0.9901889534883721</v>
      </c>
      <c r="AG102" s="13">
        <f>R95</f>
        <v>0.98963838971106421</v>
      </c>
      <c r="AH102" s="13">
        <f>R96</f>
        <v>0.9904412952196382</v>
      </c>
      <c r="AI102" s="13">
        <f>R97</f>
        <v>0.98995602265951099</v>
      </c>
      <c r="AJ102" s="13">
        <f>R98</f>
        <v>0.9895400747508305</v>
      </c>
      <c r="AK102" s="13">
        <f>R99</f>
        <v>0.98981044089147285</v>
      </c>
      <c r="AL102" s="13">
        <f>R100</f>
        <v>0.99002072566752797</v>
      </c>
      <c r="AM102" s="12">
        <f>R101</f>
        <v>0.9901889534883721</v>
      </c>
      <c r="AN102" s="11"/>
      <c r="AO102" s="11"/>
      <c r="AP102" s="11"/>
      <c r="AQ102" s="11"/>
      <c r="AR102" s="11"/>
      <c r="AS102" s="11"/>
      <c r="AT102" s="11"/>
      <c r="AU102" s="10"/>
      <c r="AY102" s="5">
        <f>SUM($B5/60)</f>
        <v>10</v>
      </c>
      <c r="AZ102" s="5">
        <f>SUM($B6/60)</f>
        <v>13.333333333333334</v>
      </c>
      <c r="BA102" s="5">
        <f>SUM($B7/60)</f>
        <v>16.666666666666668</v>
      </c>
      <c r="BB102" s="5">
        <f>SUM($B8/60)</f>
        <v>20</v>
      </c>
      <c r="BC102" s="5">
        <f>SUM($B9/60)</f>
        <v>23.333333333333332</v>
      </c>
      <c r="BD102" s="5">
        <f>SUM($B10/60)</f>
        <v>26.666666666666668</v>
      </c>
      <c r="BE102" s="5">
        <f>SUM($B11/60)</f>
        <v>30</v>
      </c>
      <c r="BF102" s="5">
        <f>SUM($B12/60)</f>
        <v>33.333333333333336</v>
      </c>
      <c r="BG102" s="5">
        <f>SUM($B13/60)</f>
        <v>36.666666666666664</v>
      </c>
      <c r="BH102" s="5">
        <f>SUM($B14/60)</f>
        <v>40</v>
      </c>
      <c r="BI102" s="5">
        <f>SUM($B15/60)</f>
        <v>43.333333333333336</v>
      </c>
      <c r="BJ102" s="5">
        <f>SUM($B16/60)</f>
        <v>46.666666666666664</v>
      </c>
      <c r="BK102" s="5">
        <f>SUM($B17/60)</f>
        <v>53.333333333333336</v>
      </c>
      <c r="BL102" s="5">
        <f>SUM($B18/60)</f>
        <v>60</v>
      </c>
      <c r="BM102" s="5">
        <f>SUM($B19/60)</f>
        <v>66.666666666666671</v>
      </c>
    </row>
    <row r="103" spans="1:65" ht="24.95" customHeight="1" thickBot="1" x14ac:dyDescent="0.3">
      <c r="A103" s="9"/>
      <c r="B103" s="7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6"/>
      <c r="AY103" s="5">
        <f t="shared" ref="AY103:BM103" si="54">SUM(1/AY102)</f>
        <v>0.1</v>
      </c>
      <c r="AZ103" s="5">
        <f t="shared" si="54"/>
        <v>7.4999999999999997E-2</v>
      </c>
      <c r="BA103" s="5">
        <f t="shared" si="54"/>
        <v>0.06</v>
      </c>
      <c r="BB103" s="5">
        <f t="shared" si="54"/>
        <v>0.05</v>
      </c>
      <c r="BC103" s="5">
        <f t="shared" si="54"/>
        <v>4.2857142857142858E-2</v>
      </c>
      <c r="BD103" s="5">
        <f t="shared" si="54"/>
        <v>3.7499999999999999E-2</v>
      </c>
      <c r="BE103" s="5">
        <f t="shared" si="54"/>
        <v>3.3333333333333333E-2</v>
      </c>
      <c r="BF103" s="5">
        <f t="shared" si="54"/>
        <v>0.03</v>
      </c>
      <c r="BG103" s="5">
        <f t="shared" si="54"/>
        <v>2.7272727272727275E-2</v>
      </c>
      <c r="BH103" s="5">
        <f t="shared" si="54"/>
        <v>2.5000000000000001E-2</v>
      </c>
      <c r="BI103" s="5">
        <f t="shared" si="54"/>
        <v>2.3076923076923075E-2</v>
      </c>
      <c r="BJ103" s="5">
        <f t="shared" si="54"/>
        <v>2.1428571428571429E-2</v>
      </c>
      <c r="BK103" s="5">
        <f t="shared" si="54"/>
        <v>1.8749999999999999E-2</v>
      </c>
      <c r="BL103" s="5">
        <f t="shared" si="54"/>
        <v>1.6666666666666666E-2</v>
      </c>
      <c r="BM103" s="5">
        <f t="shared" si="54"/>
        <v>1.4999999999999999E-2</v>
      </c>
    </row>
    <row r="104" spans="1:65" ht="24.75" customHeight="1" x14ac:dyDescent="0.25"/>
  </sheetData>
  <mergeCells count="11">
    <mergeCell ref="B1:J1"/>
    <mergeCell ref="B3:R3"/>
    <mergeCell ref="X3:AM3"/>
    <mergeCell ref="B22:R22"/>
    <mergeCell ref="X22:AM22"/>
    <mergeCell ref="X41:AT41"/>
    <mergeCell ref="B66:R66"/>
    <mergeCell ref="X66:AM66"/>
    <mergeCell ref="B85:R85"/>
    <mergeCell ref="X85:AM85"/>
    <mergeCell ref="B41:V41"/>
  </mergeCells>
  <conditionalFormatting sqref="C5:V19">
    <cfRule type="colorScale" priority="9">
      <colorScale>
        <cfvo type="min"/>
        <cfvo type="percentile" val="50"/>
        <cfvo type="max"/>
        <color rgb="FF00FF00"/>
        <color rgb="FFFFFF00"/>
        <color rgb="FFFF0000"/>
      </colorScale>
    </cfRule>
  </conditionalFormatting>
  <conditionalFormatting sqref="AN24:AN38">
    <cfRule type="colorScale" priority="8">
      <colorScale>
        <cfvo type="min"/>
        <cfvo type="max"/>
        <color rgb="FFFF0000"/>
        <color rgb="FF00B050"/>
      </colorScale>
    </cfRule>
  </conditionalFormatting>
  <conditionalFormatting sqref="Y24:AM39">
    <cfRule type="colorScale" priority="7">
      <colorScale>
        <cfvo type="min"/>
        <cfvo type="percentile" val="50"/>
        <cfvo type="max"/>
        <color rgb="FF00FF00"/>
        <color rgb="FFFFFF00"/>
        <color rgb="FFFF6600"/>
      </colorScale>
    </cfRule>
  </conditionalFormatting>
  <conditionalFormatting sqref="Y68:AM83">
    <cfRule type="colorScale" priority="6">
      <colorScale>
        <cfvo type="min"/>
        <cfvo type="percentile" val="50"/>
        <cfvo type="max"/>
        <color rgb="FF00FF00"/>
        <color rgb="FFFFFF00"/>
        <color rgb="FFFF6600"/>
      </colorScale>
    </cfRule>
  </conditionalFormatting>
  <conditionalFormatting sqref="Y87:AM102">
    <cfRule type="colorScale" priority="5">
      <colorScale>
        <cfvo type="min"/>
        <cfvo type="percentile" val="50"/>
        <cfvo type="max"/>
        <color rgb="FF00FF00"/>
        <color rgb="FFFFFF00"/>
        <color rgb="FFFF6600"/>
      </colorScale>
    </cfRule>
  </conditionalFormatting>
  <conditionalFormatting sqref="C43:V64 C39:V39 S24:V38">
    <cfRule type="colorScale" priority="10">
      <colorScale>
        <cfvo type="min"/>
        <cfvo type="percentile" val="50"/>
        <cfvo type="max"/>
        <color rgb="FF00FF00"/>
        <color rgb="FFFFFF00"/>
        <color rgb="FFFF0000"/>
      </colorScale>
    </cfRule>
  </conditionalFormatting>
  <conditionalFormatting sqref="C68:V82">
    <cfRule type="colorScale" priority="11">
      <colorScale>
        <cfvo type="min"/>
        <cfvo type="percentile" val="50"/>
        <cfvo type="max"/>
        <color rgb="FF00FF00"/>
        <color rgb="FFFFFF00"/>
        <color rgb="FFFF0000"/>
      </colorScale>
    </cfRule>
  </conditionalFormatting>
  <conditionalFormatting sqref="C87:V101">
    <cfRule type="colorScale" priority="12">
      <colorScale>
        <cfvo type="min"/>
        <cfvo type="percentile" val="50"/>
        <cfvo type="max"/>
        <color rgb="FF00FF00"/>
        <color rgb="FFFFFF00"/>
        <color rgb="FFFF0000"/>
      </colorScale>
    </cfRule>
  </conditionalFormatting>
  <conditionalFormatting sqref="Y63:AR64">
    <cfRule type="colorScale" priority="4">
      <colorScale>
        <cfvo type="min"/>
        <cfvo type="percentile" val="50"/>
        <cfvo type="max"/>
        <color rgb="FF00FF00"/>
        <color rgb="FFFFFF00"/>
        <color rgb="FFFF0000"/>
      </colorScale>
    </cfRule>
  </conditionalFormatting>
  <conditionalFormatting sqref="C24:R38">
    <cfRule type="colorScale" priority="3">
      <colorScale>
        <cfvo type="min"/>
        <cfvo type="percentile" val="50"/>
        <cfvo type="max"/>
        <color rgb="FF00FF00"/>
        <color rgb="FFFFFF00"/>
        <color rgb="FFFF0000"/>
      </colorScale>
    </cfRule>
  </conditionalFormatting>
  <conditionalFormatting sqref="Y5:AM20">
    <cfRule type="colorScale" priority="2">
      <colorScale>
        <cfvo type="min"/>
        <cfvo type="percentile" val="50"/>
        <cfvo type="max"/>
        <color rgb="FF00FF00"/>
        <color rgb="FFFFFF00"/>
        <color rgb="FFFF0000"/>
      </colorScale>
    </cfRule>
  </conditionalFormatting>
  <conditionalFormatting sqref="Y43:AT62">
    <cfRule type="colorScale" priority="1">
      <colorScale>
        <cfvo type="min"/>
        <cfvo type="percentile" val="50"/>
        <cfvo type="max"/>
        <color rgb="FF00FF00"/>
        <color rgb="FFFFFF00"/>
        <color rgb="FFFF6600"/>
      </colorScale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</vt:vector>
  </HeadingPairs>
  <TitlesOfParts>
    <vt:vector size="5" baseType="lpstr">
      <vt:lpstr>EFI LIVE - LWN</vt:lpstr>
      <vt:lpstr>E98 LWN TIMING CALCULATOR</vt:lpstr>
      <vt:lpstr> TIMING TABLE CURRENT</vt:lpstr>
      <vt:lpstr>TIMING TABLE DESIRED %</vt:lpstr>
      <vt:lpstr>TIMING TABLE CUSTOM %</vt:lpstr>
    </vt:vector>
  </TitlesOfParts>
  <Company>Alaska Tanker Company,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Engineering</dc:creator>
  <cp:lastModifiedBy>Philip Muscari</cp:lastModifiedBy>
  <dcterms:created xsi:type="dcterms:W3CDTF">2018-02-23T06:50:30Z</dcterms:created>
  <dcterms:modified xsi:type="dcterms:W3CDTF">2020-10-22T07:40:22Z</dcterms:modified>
</cp:coreProperties>
</file>